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bookViews>
  <sheets>
    <sheet name="1" sheetId="26" r:id="rId1"/>
    <sheet name="2" sheetId="27" r:id="rId2"/>
    <sheet name="3" sheetId="28" r:id="rId3"/>
    <sheet name="4" sheetId="29" r:id="rId4"/>
    <sheet name="5" sheetId="23" r:id="rId5"/>
    <sheet name="6" sheetId="19" r:id="rId6"/>
    <sheet name="7" sheetId="25" r:id="rId7"/>
    <sheet name="8" sheetId="30" r:id="rId8"/>
    <sheet name="9" sheetId="32" r:id="rId9"/>
    <sheet name="10" sheetId="33" r:id="rId10"/>
    <sheet name="11" sheetId="34" r:id="rId11"/>
    <sheet name="12" sheetId="35" r:id="rId12"/>
  </sheets>
  <definedNames>
    <definedName name="_xlnm._FilterDatabase" localSheetId="2" hidden="1">'3'!$A$1:$G$1280</definedName>
    <definedName name="_xlnm._FilterDatabase" localSheetId="3" hidden="1">'4'!$A$5:$F$949</definedName>
    <definedName name="APPT" localSheetId="11">'12'!#REF!</definedName>
    <definedName name="APPT" localSheetId="1">'2'!#REF!</definedName>
    <definedName name="APPT" localSheetId="2">'3'!$A$11</definedName>
    <definedName name="APPT" localSheetId="3">'4'!$A$12</definedName>
    <definedName name="APPT" localSheetId="4">'5'!#REF!</definedName>
    <definedName name="APPT" localSheetId="5">'6'!#REF!</definedName>
    <definedName name="APPT" localSheetId="6">'7'!#REF!</definedName>
    <definedName name="APPT" localSheetId="7">'8'!#REF!</definedName>
    <definedName name="APPT" localSheetId="8">'9'!#REF!</definedName>
    <definedName name="FIO" localSheetId="11">'12'!#REF!</definedName>
    <definedName name="FIO" localSheetId="1">'2'!#REF!</definedName>
    <definedName name="FIO" localSheetId="2">'3'!#REF!</definedName>
    <definedName name="FIO" localSheetId="3">'4'!#REF!</definedName>
    <definedName name="FIO" localSheetId="4">'5'!#REF!</definedName>
    <definedName name="FIO" localSheetId="5">'6'!#REF!</definedName>
    <definedName name="FIO" localSheetId="6">'7'!#REF!</definedName>
    <definedName name="FIO" localSheetId="7">'8'!#REF!</definedName>
    <definedName name="FIO" localSheetId="8">'9'!#REF!</definedName>
    <definedName name="LAST_CELL" localSheetId="1">'2'!#REF!</definedName>
    <definedName name="LAST_CELL" localSheetId="2">'3'!#REF!</definedName>
    <definedName name="LAST_CELL" localSheetId="3">'4'!#REF!</definedName>
    <definedName name="SIGN" localSheetId="11">'12'!#REF!</definedName>
    <definedName name="SIGN" localSheetId="1">'2'!$A$11:$B$12</definedName>
    <definedName name="SIGN" localSheetId="2">'3'!$A$11:$D$12</definedName>
    <definedName name="SIGN" localSheetId="3">'4'!$A$12:$E$13</definedName>
    <definedName name="SIGN" localSheetId="4">'5'!$A$20:$E$20</definedName>
    <definedName name="SIGN" localSheetId="5">'6'!#REF!</definedName>
    <definedName name="SIGN" localSheetId="6">'7'!#REF!</definedName>
    <definedName name="SIGN" localSheetId="7">'8'!#REF!</definedName>
    <definedName name="SIGN" localSheetId="8">'9'!#REF!</definedName>
    <definedName name="_xlnm.Print_Titles" localSheetId="0">'1'!$5:$5</definedName>
    <definedName name="_xlnm.Print_Titles" localSheetId="2">'3'!$6:$6</definedName>
    <definedName name="_xlnm.Print_Titles" localSheetId="3">'4'!$5:$5</definedName>
    <definedName name="_xlnm.Print_Area" localSheetId="0">'1'!$A$1:$E$127</definedName>
    <definedName name="_xlnm.Print_Area" localSheetId="10">'11'!$A$1:$D$10</definedName>
    <definedName name="_xlnm.Print_Area" localSheetId="11">'12'!$A$1:$E$8</definedName>
    <definedName name="_xlnm.Print_Area" localSheetId="1">'2'!$A$1:$E$50</definedName>
    <definedName name="_xlnm.Print_Area" localSheetId="2">'3'!$A$1:$G$1278</definedName>
    <definedName name="_xlnm.Print_Area" localSheetId="3">'4'!$A$1:$H$947</definedName>
    <definedName name="_xlnm.Print_Area" localSheetId="4">'5'!$A$1:$J$24</definedName>
    <definedName name="_xlnm.Print_Area" localSheetId="5">'6'!$A$1:$D$24</definedName>
    <definedName name="_xlnm.Print_Area" localSheetId="6">'7'!$A$1:$D$23</definedName>
    <definedName name="_xlnm.Print_Area" localSheetId="7">'8'!$A$1:$J$21</definedName>
    <definedName name="_xlnm.Print_Area" localSheetId="8">'9'!$A$1:$X$21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35"/>
  <c r="D7"/>
  <c r="D8" s="1"/>
  <c r="E8" i="33"/>
  <c r="E7"/>
  <c r="E6"/>
  <c r="D5"/>
  <c r="C5"/>
  <c r="B5"/>
  <c r="W21" i="32"/>
  <c r="V21"/>
  <c r="U21"/>
  <c r="T21"/>
  <c r="S21"/>
  <c r="Q21"/>
  <c r="P21"/>
  <c r="O21"/>
  <c r="L21"/>
  <c r="K21"/>
  <c r="J21"/>
  <c r="I21"/>
  <c r="H21"/>
  <c r="G21"/>
  <c r="F21"/>
  <c r="E21"/>
  <c r="D21"/>
  <c r="N20"/>
  <c r="M20" s="1"/>
  <c r="C20"/>
  <c r="B20" s="1"/>
  <c r="N19"/>
  <c r="M19" s="1"/>
  <c r="C19"/>
  <c r="B19"/>
  <c r="N18"/>
  <c r="M18" s="1"/>
  <c r="C18"/>
  <c r="B18" s="1"/>
  <c r="N17"/>
  <c r="M17" s="1"/>
  <c r="C17"/>
  <c r="B17" s="1"/>
  <c r="N16"/>
  <c r="M16" s="1"/>
  <c r="C16"/>
  <c r="B16" s="1"/>
  <c r="N15"/>
  <c r="M15" s="1"/>
  <c r="C15"/>
  <c r="B15" s="1"/>
  <c r="N14"/>
  <c r="M14" s="1"/>
  <c r="C14"/>
  <c r="B14" s="1"/>
  <c r="N13"/>
  <c r="M13" s="1"/>
  <c r="C13"/>
  <c r="B13" s="1"/>
  <c r="N12"/>
  <c r="M12" s="1"/>
  <c r="C12"/>
  <c r="B12" s="1"/>
  <c r="N11"/>
  <c r="M11" s="1"/>
  <c r="C11"/>
  <c r="B11" s="1"/>
  <c r="N10"/>
  <c r="M10" s="1"/>
  <c r="C10"/>
  <c r="B10" s="1"/>
  <c r="N9"/>
  <c r="M9" s="1"/>
  <c r="C9"/>
  <c r="B9" s="1"/>
  <c r="R8"/>
  <c r="R21" s="1"/>
  <c r="N8"/>
  <c r="C8"/>
  <c r="B8" s="1"/>
  <c r="E5" i="33" l="1"/>
  <c r="X20" i="32"/>
  <c r="X10"/>
  <c r="X14"/>
  <c r="X16"/>
  <c r="N21"/>
  <c r="X11"/>
  <c r="X18"/>
  <c r="C21"/>
  <c r="X17"/>
  <c r="X9"/>
  <c r="X15"/>
  <c r="X13"/>
  <c r="X12"/>
  <c r="X19"/>
  <c r="B21"/>
  <c r="M8"/>
  <c r="M21" l="1"/>
  <c r="X21" s="1"/>
  <c r="X8"/>
  <c r="I13" i="30" l="1"/>
  <c r="H13"/>
  <c r="G13"/>
  <c r="E13"/>
  <c r="D13"/>
  <c r="C13"/>
  <c r="F12"/>
  <c r="J12" s="1"/>
  <c r="B12"/>
  <c r="F11"/>
  <c r="B11"/>
  <c r="F10"/>
  <c r="J10" s="1"/>
  <c r="B10"/>
  <c r="F9"/>
  <c r="B9"/>
  <c r="F8"/>
  <c r="J8" s="1"/>
  <c r="B8"/>
  <c r="F7"/>
  <c r="B7"/>
  <c r="J11" l="1"/>
  <c r="B13"/>
  <c r="J9"/>
  <c r="F13"/>
  <c r="J7"/>
  <c r="D8" i="25"/>
  <c r="D9"/>
  <c r="D10"/>
  <c r="D11"/>
  <c r="D12"/>
  <c r="D13"/>
  <c r="D14"/>
  <c r="D15"/>
  <c r="D16"/>
  <c r="D17"/>
  <c r="D18"/>
  <c r="D19"/>
  <c r="D20"/>
  <c r="D21"/>
  <c r="D22"/>
  <c r="D7"/>
  <c r="C23"/>
  <c r="D21" i="19"/>
  <c r="D22"/>
  <c r="D23"/>
  <c r="D20"/>
  <c r="D19"/>
  <c r="D18"/>
  <c r="D17"/>
  <c r="D16"/>
  <c r="D15"/>
  <c r="D14"/>
  <c r="D13"/>
  <c r="D12"/>
  <c r="D11"/>
  <c r="D10"/>
  <c r="D9"/>
  <c r="D8"/>
  <c r="D7"/>
  <c r="I23" i="23"/>
  <c r="J23" s="1"/>
  <c r="H23"/>
  <c r="J11"/>
  <c r="J12"/>
  <c r="J13"/>
  <c r="J14"/>
  <c r="J15"/>
  <c r="J16"/>
  <c r="J17"/>
  <c r="J18"/>
  <c r="J19"/>
  <c r="J20"/>
  <c r="J21"/>
  <c r="J22"/>
  <c r="J10"/>
  <c r="J13" i="30" l="1"/>
  <c r="B23" i="25"/>
  <c r="D23" s="1"/>
  <c r="C24" i="19"/>
  <c r="B24" l="1"/>
  <c r="D24" s="1"/>
</calcChain>
</file>

<file path=xl/sharedStrings.xml><?xml version="1.0" encoding="utf-8"?>
<sst xmlns="http://schemas.openxmlformats.org/spreadsheetml/2006/main" count="8522" uniqueCount="984">
  <si>
    <t>(тыс. рублей)</t>
  </si>
  <si>
    <t>Наименование</t>
  </si>
  <si>
    <t>Березняковское СП</t>
  </si>
  <si>
    <t>Брусничное СП</t>
  </si>
  <si>
    <t>Видимское ГП</t>
  </si>
  <si>
    <t>Дальнинское СП</t>
  </si>
  <si>
    <t>Заморское СП</t>
  </si>
  <si>
    <t>Железногорск-Илимское ГП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</si>
  <si>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</si>
  <si>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</si>
  <si>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</si>
  <si>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</si>
  <si>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</si>
  <si>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</si>
  <si>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</si>
  <si>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</si>
  <si>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</si>
  <si>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ГП</t>
  </si>
  <si>
    <t>Янгелевское ГП</t>
  </si>
  <si>
    <t>ИТОГО:</t>
  </si>
  <si>
    <t>коэффициенты</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</si>
  <si>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</si>
  <si>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</si>
  <si>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</si>
  <si>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</si>
  <si>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</si>
  <si>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</si>
  <si>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</si>
  <si>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</si>
  <si>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</si>
  <si>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</si>
  <si>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</si>
  <si>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</si>
  <si>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</si>
  <si>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</si>
  <si>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*ВМЗ - вопросы местного значения</t>
  </si>
  <si>
    <t>%
исполнения</t>
  </si>
  <si>
    <t xml:space="preserve">План 
2022 год </t>
  </si>
  <si>
    <t>Исполнение 
 2022 год</t>
  </si>
  <si>
    <t>План 
2022 год</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</si>
  <si>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2022 ГОД</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</si>
  <si>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22.10.2013 ГОДА № 74-ОЗ «О МЕЖБЮДЖЕТНЫХ ТРАНСФЕРТАХ И НОРМАТИВАХ ОТЧИСЛЕНИЙ ДОХОДОВ В МЕСТНЫЕ БЮДЖЕТЫ» 
ЗА 2022 ГОД</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</si>
  <si>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ЗА 2022 ГОД</t>
  </si>
  <si>
    <t>ОТЧЁТ ОБ ИСПОЛНЕНИИ 
БЮДЖЕТА МУНИЦИПАЛЬНОГО ОБРАЗОВАНИЯ "НИЖНЕИЛИМСКИЙ РАЙОН"
ПО КОДАМ КЛАССИФИКАЦИИ ДОХОДОВ БЮДЖЕТОВ 
ЗА 2022 ГОД</t>
  </si>
  <si>
    <t>Код бюджетной классификации 
Российской Федерации</t>
  </si>
  <si>
    <t>План
2022 год</t>
  </si>
  <si>
    <t>Исполнение 
2022 год</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</si>
  <si>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</si>
  <si>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</si>
  <si>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</si>
  <si>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</si>
  <si>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</si>
  <si>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</si>
  <si>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182 1 01 02000 01 0000 110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</si>
  <si>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</si>
  <si>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</si>
  <si>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</si>
  <si>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100 1 03 02000 01 0000 110</t>
  </si>
  <si>
    <t>НАЛОГИ НА СОВОКУПНЫЙ ДОХОД</t>
  </si>
  <si>
    <t>000 1 05 00000 00 0000 000</t>
  </si>
  <si>
    <t>Налог, взимаемый в связи с применением упрощенной системы налогообложения</t>
  </si>
  <si>
    <t>182 1 05 01000 00 0000 110</t>
  </si>
  <si>
    <t>Единый налог на вмененный доход для отдельных видов деятельности</t>
  </si>
  <si>
    <t>182 1 05 02000 02 0000 110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</si>
  <si>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</si>
  <si>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</si>
  <si>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</si>
  <si>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</si>
  <si>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НАЛОГИ НА ИМУЩЕСТВО</t>
  </si>
  <si>
    <t>000 1 06 00000 00 0000 000</t>
  </si>
  <si>
    <t>Налог на имущество физических лиц</t>
  </si>
  <si>
    <t>182 1 06 01000 00 0000 110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</si>
  <si>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</si>
  <si>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</si>
  <si>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</si>
  <si>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</si>
  <si>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</si>
  <si>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</si>
  <si>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за государственную регистрацию, а также за совершение прочих юридически значимых действий</t>
  </si>
  <si>
    <t>903 1 08 07000 01 0000 110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</si>
  <si>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</si>
  <si>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</si>
  <si>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</si>
  <si>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</si>
  <si>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</si>
  <si>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903 1 11 05000 00 0000 120</t>
  </si>
  <si>
    <t>966 1 11 05000 00 0000 120</t>
  </si>
  <si>
    <t>Платежи от государственных и муниципальных унитарных предприятий</t>
  </si>
  <si>
    <t>000 1 11 07000 00 0000 120</t>
  </si>
  <si>
    <t>966 1 11 07000 00 0000 120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</si>
  <si>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</si>
  <si>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</si>
  <si>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966 1 11 09000 00 0000 120</t>
  </si>
  <si>
    <t>ПЛАТЕЖИ ПРИ ПОЛЬЗОВАНИИ ПРИРОДНЫМИ РЕСУРСАМИ</t>
  </si>
  <si>
    <t>000 1 12 00000 00 0000 000</t>
  </si>
  <si>
    <t>Плата за негативное воздействие на окружающую среду</t>
  </si>
  <si>
    <t>048 1 12 01000 01 0000 120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</si>
  <si>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</si>
  <si>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</si>
  <si>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</si>
  <si>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</si>
  <si>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903 1 13 01000 00 0000 130</t>
  </si>
  <si>
    <t>973 1 13 01000 00 0000 130</t>
  </si>
  <si>
    <t>Доходы от компенсации затрат государства</t>
  </si>
  <si>
    <t>000 1 13 02000 00 0000 130</t>
  </si>
  <si>
    <t>903 1 13 02000 00 0000 130</t>
  </si>
  <si>
    <t>966 1 13 02000 00 0000 130</t>
  </si>
  <si>
    <t>973 1 13 02000 00 0000 130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</si>
  <si>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</si>
  <si>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</si>
  <si>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</si>
  <si>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</si>
  <si>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903 1 14 02000 00 0000 000</t>
  </si>
  <si>
    <t>966 1 14 02000 00 0000 000</t>
  </si>
  <si>
    <t>Доходы от продажи земельных участков, находящихся в государственной и муниципальной собственности</t>
  </si>
  <si>
    <t>000 1 14 06000 00 0000 430</t>
  </si>
  <si>
    <t>903 1 14 06000 00 0000 430</t>
  </si>
  <si>
    <t>966 1 14 06000 00 0000 430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</si>
  <si>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</si>
  <si>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</si>
  <si>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</si>
  <si>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</si>
  <si>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806 1 16 01000 01 0000 140</t>
  </si>
  <si>
    <t>837 1 16 01000 01 0000 140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</si>
  <si>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</si>
  <si>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</si>
  <si>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903 1 16 07000 00 0000 140</t>
  </si>
  <si>
    <t>966 1 16 07000 00 0000 140</t>
  </si>
  <si>
    <t>973 1 16 07000 00 0000 140</t>
  </si>
  <si>
    <t>-</t>
  </si>
  <si>
    <t>Платежи в целях возмещения причиненного ущерба (убытков)</t>
  </si>
  <si>
    <t>000 1 16 10000 00 0000 140</t>
  </si>
  <si>
    <t>182 1 16 10000 00 0000 140</t>
  </si>
  <si>
    <t>188 1 16 10000 00 0000 140</t>
  </si>
  <si>
    <t>809 1 16 10000 00 0000 140</t>
  </si>
  <si>
    <t>843 1 16 10000 00 0000 140</t>
  </si>
  <si>
    <t>903 1 16 10000 00 0000 140</t>
  </si>
  <si>
    <t>Платежи, уплачиваемые в целях возмещения вреда</t>
  </si>
  <si>
    <t>000 1 16 11000 01 0000 140</t>
  </si>
  <si>
    <t>815 1 16 11000 01 0000 140</t>
  </si>
  <si>
    <t>843 1 16 11000 01 0000 140</t>
  </si>
  <si>
    <t>ПРОЧИЕ НЕНАЛОГОВЫЕ ДОХОДЫ</t>
  </si>
  <si>
    <t>000 1 17 00000 00 0000 000</t>
  </si>
  <si>
    <t>Невыясненные поступления</t>
  </si>
  <si>
    <t>000 1 17 01000 00 0000 180</t>
  </si>
  <si>
    <t>903 1 17 01000 00 0000 180</t>
  </si>
  <si>
    <t>973 1 17 01000 00 0000 180</t>
  </si>
  <si>
    <t>Инициативные платежи</t>
  </si>
  <si>
    <t>000 1 17 15000 00 0000 180</t>
  </si>
  <si>
    <t>973 1 17 15000 00 0000 180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</si>
  <si>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</si>
  <si>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</si>
  <si>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</si>
  <si>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</si>
  <si>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</si>
  <si>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</si>
  <si>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</si>
  <si>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</si>
  <si>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</si>
  <si>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992 2 02 15001 05 0000 150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</si>
  <si>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</si>
  <si>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</si>
  <si>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</si>
  <si>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992 2 02 15002 05 0000 150</t>
  </si>
  <si>
    <t>Субсидии бюджетам бюджетной системы Российской Федерации (межбюджетные субсидии)</t>
  </si>
  <si>
    <t>000 2 02 20000 00 0000 150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</si>
  <si>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</si>
  <si>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</si>
  <si>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</si>
  <si>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903 2 02 20077 05 0000 150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</si>
  <si>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</si>
  <si>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</si>
  <si>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</si>
  <si>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973 2 02 25097 05 0000 150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</si>
  <si>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</si>
  <si>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</si>
  <si>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</si>
  <si>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973 2 02 25304 05 0000 150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</si>
  <si>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</si>
  <si>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</si>
  <si>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</si>
  <si>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903 2 02 25497 05 0000 150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</si>
  <si>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</si>
  <si>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</si>
  <si>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</si>
  <si>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903 2 02 25519 05 0000 150</t>
  </si>
  <si>
    <t>Прочие субсидии</t>
  </si>
  <si>
    <t>000 2 02 29999 00 0000 150</t>
  </si>
  <si>
    <t>Прочие субсидии бюджетам муниципальных районов</t>
  </si>
  <si>
    <t>903 2 02 29999 05 0000 150</t>
  </si>
  <si>
    <t>973 2 02 29999 05 0000 150</t>
  </si>
  <si>
    <t>992 2 02 29999 05 0000 150</t>
  </si>
  <si>
    <t>Субвенции бюджетам бюджетной системы Российской Федерации</t>
  </si>
  <si>
    <t>000 2 02 30000 00 0000 150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</si>
  <si>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</si>
  <si>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</si>
  <si>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</si>
  <si>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903 2 02 30022 05 0000 150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</si>
  <si>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</si>
  <si>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</si>
  <si>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</si>
  <si>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903 2 02 30024 05 0000 150</t>
  </si>
  <si>
    <t>973 2 02 30024 05 0000 150</t>
  </si>
  <si>
    <t>992 2 02 30024 05 0000 150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</si>
  <si>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</si>
  <si>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</si>
  <si>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</si>
  <si>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903 2 02 35120 05 0000 150</t>
  </si>
  <si>
    <t>Прочие субвенции</t>
  </si>
  <si>
    <t>000 2 02 39999 00 0000 150</t>
  </si>
  <si>
    <t>Прочие субвенции бюджетам муниципальных районов</t>
  </si>
  <si>
    <t>973 2 02 39999 05 0000 150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</si>
  <si>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</si>
  <si>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</si>
  <si>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</si>
  <si>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</si>
  <si>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</si>
  <si>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903 2 02 40014 05 0000 150</t>
  </si>
  <si>
    <t>905 2 02 40014 05 0000 150</t>
  </si>
  <si>
    <t>966 2 02 40014 05 0000 150</t>
  </si>
  <si>
    <t>992 2 02 40014 05 0000 150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</si>
  <si>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</si>
  <si>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</si>
  <si>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</si>
  <si>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973 2 02 45179 05 0000 150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</si>
  <si>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</si>
  <si>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</si>
  <si>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</si>
  <si>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973 2 02 45303 05 0000 150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</si>
  <si>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</si>
  <si>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</si>
  <si>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</si>
  <si>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992 2 02 49999 05 0000 150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</si>
  <si>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</si>
  <si>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</si>
  <si>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</si>
  <si>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</si>
  <si>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Предоставление негосударственными организациями грантов для получателей средств бюджетов муниципальных районов</t>
  </si>
  <si>
    <t>903 2 04 05010 05 0000 150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</si>
  <si>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</si>
  <si>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</si>
  <si>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</si>
  <si>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</si>
  <si>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903 2 07 05000 05 0000 150</t>
  </si>
  <si>
    <t>973 2 07 05000 05 0000 150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</si>
  <si>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</si>
  <si>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</si>
  <si>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</si>
  <si>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</si>
  <si>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</si>
  <si>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903 2 19 60010 05 0000 150</t>
  </si>
  <si>
    <t>ОТЧЁТ ОБ ИСПОЛНЕНИИ 
БЮДЖЕТА МУНИЦИПАЛЬНОГО ОБРАЗОВАНИЯ "НИЖНЕИЛИМСКИЙ РАЙОН"
ПО РАЗДЕЛАМ И ПОДРАЗДЕЛАМ КЛАССИФИКАЦИИ РАСХОДОВ БЮДЖЕТОВ
ЗА 2022 ГОД</t>
  </si>
  <si>
    <t>РзПР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</si>
  <si>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</si>
  <si>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</si>
  <si>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</si>
  <si>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</si>
  <si>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</si>
  <si>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</si>
  <si>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</si>
  <si>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</si>
  <si>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</si>
  <si>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</si>
  <si>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</si>
  <si>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</si>
  <si>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</si>
  <si>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</si>
  <si>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</si>
  <si>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</si>
  <si>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</si>
  <si>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</si>
  <si>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</si>
  <si>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</si>
  <si>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</si>
  <si>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</si>
  <si>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</si>
  <si>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</si>
  <si>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</si>
  <si>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</si>
  <si>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</si>
  <si>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</si>
  <si>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</si>
  <si>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</si>
  <si>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</si>
  <si>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</si>
  <si>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</si>
  <si>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</si>
  <si>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</si>
  <si>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</si>
  <si>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</si>
  <si>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</si>
  <si>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</si>
  <si>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</si>
  <si>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</si>
  <si>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</si>
  <si>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</si>
  <si>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</si>
  <si>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</si>
  <si>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</si>
  <si>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</si>
  <si>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</si>
  <si>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</si>
  <si>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</si>
  <si>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</si>
  <si>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</si>
  <si>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</si>
  <si>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</si>
  <si>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</si>
  <si>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</si>
  <si>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</si>
  <si>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</si>
  <si>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</si>
  <si>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</si>
  <si>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</si>
  <si>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</si>
  <si>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</si>
  <si>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</si>
  <si>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</si>
  <si>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</si>
  <si>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</si>
  <si>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</si>
  <si>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</si>
  <si>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</si>
  <si>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</si>
  <si>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</si>
  <si>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</si>
  <si>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</si>
  <si>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</si>
  <si>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</si>
  <si>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</si>
  <si>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</si>
  <si>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</si>
  <si>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</si>
  <si>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</si>
  <si>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</si>
  <si>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</si>
  <si>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</si>
  <si>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</si>
  <si>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</si>
  <si>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</si>
  <si>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</si>
  <si>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2022 ГОД</t>
  </si>
  <si>
    <t>КЦСР</t>
  </si>
  <si>
    <t>КВР</t>
  </si>
  <si>
    <t>% 
исполнения</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</si>
  <si>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</si>
  <si>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</si>
  <si>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</si>
  <si>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</si>
  <si>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</si>
  <si>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</si>
  <si>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</si>
  <si>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</si>
  <si>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</si>
  <si>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</si>
  <si>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</si>
  <si>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</si>
  <si>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</si>
  <si>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</si>
  <si>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</si>
  <si>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01182S0000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</si>
  <si>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</si>
  <si>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01182S2972</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</si>
  <si>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</si>
  <si>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</si>
  <si>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</si>
  <si>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</si>
  <si>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</si>
  <si>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</si>
  <si>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</si>
  <si>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</si>
  <si>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</si>
  <si>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</si>
  <si>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</si>
  <si>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</si>
  <si>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</si>
  <si>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</si>
  <si>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</si>
  <si>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</si>
  <si>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</si>
  <si>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</si>
  <si>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</si>
  <si>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</si>
  <si>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</si>
  <si>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Социальное обеспечение и иные выплаты населению</t>
  </si>
  <si>
    <t>300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</si>
  <si>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</si>
  <si>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</si>
  <si>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</si>
  <si>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</si>
  <si>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</si>
  <si>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</si>
  <si>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</si>
  <si>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</si>
  <si>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</si>
  <si>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</si>
  <si>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</si>
  <si>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</si>
  <si>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</si>
  <si>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</si>
  <si>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</si>
  <si>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</si>
  <si>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</si>
  <si>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</si>
  <si>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</si>
  <si>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</si>
  <si>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владельца в границах населенных пунктов Иркутской области</t>
  </si>
  <si>
    <t>012ГП73120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</si>
  <si>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</si>
  <si>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</si>
  <si>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</si>
  <si>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</si>
  <si>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</si>
  <si>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</si>
  <si>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</si>
  <si>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</si>
  <si>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</si>
  <si>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</si>
  <si>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</si>
  <si>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</si>
  <si>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</si>
  <si>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</si>
  <si>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</si>
  <si>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</si>
  <si>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</si>
  <si>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</si>
  <si>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</si>
  <si>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</si>
  <si>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</si>
  <si>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</si>
  <si>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</si>
  <si>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</si>
  <si>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Исполнение судебных актов по обращению взыскания на средства местного бюджета</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</si>
  <si>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</si>
  <si>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</si>
  <si>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</si>
  <si>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</si>
  <si>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</si>
  <si>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</si>
  <si>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</si>
  <si>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</si>
  <si>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</si>
  <si>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</si>
  <si>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</si>
  <si>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</si>
  <si>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</si>
  <si>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</si>
  <si>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</si>
  <si>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</si>
  <si>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</si>
  <si>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</si>
  <si>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</si>
  <si>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</si>
  <si>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0318400000</t>
  </si>
  <si>
    <t>0318402000</t>
  </si>
  <si>
    <t>0318403000</t>
  </si>
  <si>
    <t>0318404000</t>
  </si>
  <si>
    <t>Резервный фонд</t>
  </si>
  <si>
    <t>0318407000</t>
  </si>
  <si>
    <t>Подпрограмма "Правопорядок в Нижнеилимском районе"</t>
  </si>
  <si>
    <t>0320000000</t>
  </si>
  <si>
    <t>0328400000</t>
  </si>
  <si>
    <t>0328405000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</si>
  <si>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</si>
  <si>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</si>
  <si>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</si>
  <si>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</si>
  <si>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</si>
  <si>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</si>
  <si>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0338304000</t>
  </si>
  <si>
    <t>03383S0000</t>
  </si>
  <si>
    <t>03383S2972</t>
  </si>
  <si>
    <t>033ПП00000</t>
  </si>
  <si>
    <t>033ПП21000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</si>
  <si>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</si>
  <si>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</si>
  <si>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</si>
  <si>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</si>
  <si>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</si>
  <si>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</si>
  <si>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</si>
  <si>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</si>
  <si>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</si>
  <si>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</si>
  <si>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</si>
  <si>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0518403000</t>
  </si>
  <si>
    <t>0518404000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</si>
  <si>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</si>
  <si>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</si>
  <si>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</si>
  <si>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</si>
  <si>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</si>
  <si>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0618304000</t>
  </si>
  <si>
    <t>Предоставление субсидий бюджетным, автономным учреждениям и иным некоммерческим организациям</t>
  </si>
  <si>
    <t>600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</si>
  <si>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</si>
  <si>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</si>
  <si>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</si>
  <si>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</si>
  <si>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</si>
  <si>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</si>
  <si>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</si>
  <si>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</si>
  <si>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</si>
  <si>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</si>
  <si>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</si>
  <si>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</si>
  <si>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</si>
  <si>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</si>
  <si>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</si>
  <si>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</si>
  <si>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</si>
  <si>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</si>
  <si>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</si>
  <si>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</si>
  <si>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</si>
  <si>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</si>
  <si>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</si>
  <si>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</si>
  <si>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</si>
  <si>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</si>
  <si>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</si>
  <si>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</si>
  <si>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</si>
  <si>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</si>
  <si>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0718306000</t>
  </si>
  <si>
    <t>Исполнение предписаний, представлений, решений об устранении нарушений действующего законодательства</t>
  </si>
  <si>
    <t>0718320000</t>
  </si>
  <si>
    <t>07183S0000</t>
  </si>
  <si>
    <t>Реализация мероприятий перечня проектов народных инициатив</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</si>
  <si>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</si>
  <si>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</si>
  <si>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</si>
  <si>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</si>
  <si>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</si>
  <si>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</si>
  <si>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</si>
  <si>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</si>
  <si>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</si>
  <si>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</si>
  <si>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</si>
  <si>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</si>
  <si>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</si>
  <si>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</si>
  <si>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0728320000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</si>
  <si>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</si>
  <si>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</si>
  <si>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</si>
  <si>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</si>
  <si>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</si>
  <si>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</si>
  <si>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средств обучения и воспитания, необходимых для оснащения муниципальных общеобразовательных организаций в Иркутской области, в целях создания в них условий для развития агробизнес-образования</t>
  </si>
  <si>
    <t>07283S2924</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</si>
  <si>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</si>
  <si>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</si>
  <si>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</si>
  <si>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</si>
  <si>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</si>
  <si>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</si>
  <si>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</si>
  <si>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</si>
  <si>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</si>
  <si>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Обеспечение реализации результата Федерального проекта "Патриотическое воспитание граждан Российской Федерации"</t>
  </si>
  <si>
    <t>072EB00000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</si>
  <si>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</si>
  <si>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072EB5179F</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</si>
  <si>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</si>
  <si>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</si>
  <si>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</si>
  <si>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</si>
  <si>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</si>
  <si>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</si>
  <si>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</si>
  <si>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</si>
  <si>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</si>
  <si>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</si>
  <si>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</si>
  <si>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</si>
  <si>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</si>
  <si>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</si>
  <si>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</si>
  <si>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</si>
  <si>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</si>
  <si>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</si>
  <si>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</si>
  <si>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</si>
  <si>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Обеспечение функционирования модели персонифицированного финансирования дополнительного образования детей</t>
  </si>
  <si>
    <t>073ПФ00000</t>
  </si>
  <si>
    <t>073ПФ02000</t>
  </si>
  <si>
    <t>073ПФ03000</t>
  </si>
  <si>
    <t>073ПФS0000</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</si>
  <si>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</si>
  <si>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</si>
  <si>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</si>
  <si>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</si>
  <si>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</si>
  <si>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</si>
  <si>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</si>
  <si>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</si>
  <si>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</si>
  <si>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</si>
  <si>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</si>
  <si>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</si>
  <si>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0748305000</t>
  </si>
  <si>
    <t>0748306000</t>
  </si>
  <si>
    <t>07483S0000</t>
  </si>
  <si>
    <t>07483S2972</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</si>
  <si>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</si>
  <si>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</si>
  <si>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</si>
  <si>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</si>
  <si>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</si>
  <si>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</si>
  <si>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</si>
  <si>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</si>
  <si>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</si>
  <si>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</si>
  <si>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</si>
  <si>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безопасности системы образования"</t>
  </si>
  <si>
    <t>0760000000</t>
  </si>
  <si>
    <t>0768300000</t>
  </si>
  <si>
    <t>0768302000</t>
  </si>
  <si>
    <t>0768303000</t>
  </si>
  <si>
    <t>0768304000</t>
  </si>
  <si>
    <t>076ПФ00000</t>
  </si>
  <si>
    <t>076ПФ02000</t>
  </si>
  <si>
    <t>076ПФ03000</t>
  </si>
  <si>
    <t>Подпрограмма "Кадровая политика в образовании"</t>
  </si>
  <si>
    <t>0770000000</t>
  </si>
  <si>
    <t>0778300000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</si>
  <si>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</si>
  <si>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</si>
  <si>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</si>
  <si>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</si>
  <si>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</si>
  <si>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</si>
  <si>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</si>
  <si>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</si>
  <si>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</si>
  <si>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</si>
  <si>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</si>
  <si>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</si>
  <si>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</si>
  <si>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08183S2972</t>
  </si>
  <si>
    <t>Подпрограмма "Музейное дело"</t>
  </si>
  <si>
    <t>0820000000</t>
  </si>
  <si>
    <t>0828300000</t>
  </si>
  <si>
    <t>0828301000</t>
  </si>
  <si>
    <t>0828302000</t>
  </si>
  <si>
    <t>0828303000</t>
  </si>
  <si>
    <t>0828304000</t>
  </si>
  <si>
    <t>0828305000</t>
  </si>
  <si>
    <t>08283S0000</t>
  </si>
  <si>
    <t>08283S2972</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</si>
  <si>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</si>
  <si>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</si>
  <si>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</si>
  <si>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</si>
  <si>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</si>
  <si>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</si>
  <si>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</si>
  <si>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</si>
  <si>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</si>
  <si>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</si>
  <si>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</si>
  <si>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</si>
  <si>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08383S2972</t>
  </si>
  <si>
    <t>Подпрограмма "Дополнительное образование детей в сфере культуры"</t>
  </si>
  <si>
    <t>0840000000</t>
  </si>
  <si>
    <t>0848300000</t>
  </si>
  <si>
    <t>0848301000</t>
  </si>
  <si>
    <t>0848302000</t>
  </si>
  <si>
    <t>0848303000</t>
  </si>
  <si>
    <t>0848304000</t>
  </si>
  <si>
    <t>0848305000</t>
  </si>
  <si>
    <t>08483S0000</t>
  </si>
  <si>
    <t>08483S2370</t>
  </si>
  <si>
    <t>08483S2972</t>
  </si>
  <si>
    <t>0848400000</t>
  </si>
  <si>
    <t>0848409000</t>
  </si>
  <si>
    <t>Обеспечение реализации результата Регионального проекта "Культурная среда (Иркутская область)"</t>
  </si>
  <si>
    <t>084A100000</t>
  </si>
  <si>
    <t>Реализация мероприятий на поддержку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</si>
  <si>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084A155193</t>
  </si>
  <si>
    <t>Подпрограмма "Обеспечение реализации муниципальной программы и прочие мероприятия в области культуры"</t>
  </si>
  <si>
    <t>0850000000</t>
  </si>
  <si>
    <t>0858300000</t>
  </si>
  <si>
    <t>0858301000</t>
  </si>
  <si>
    <t>0858302000</t>
  </si>
  <si>
    <t>0858303000</t>
  </si>
  <si>
    <t>0858304000</t>
  </si>
  <si>
    <t>08583S0000</t>
  </si>
  <si>
    <t>08583S2972</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</si>
  <si>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</si>
  <si>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</si>
  <si>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</si>
  <si>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</si>
  <si>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</si>
  <si>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</si>
  <si>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</si>
  <si>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</si>
  <si>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</si>
  <si>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</si>
  <si>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</si>
  <si>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</si>
  <si>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</si>
  <si>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</si>
  <si>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</si>
  <si>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</si>
  <si>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</si>
  <si>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</si>
  <si>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</si>
  <si>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</si>
  <si>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</si>
  <si>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</si>
  <si>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</si>
  <si>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</si>
  <si>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</si>
  <si>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</si>
  <si>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</si>
  <si>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</si>
  <si>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</si>
  <si>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</si>
  <si>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</si>
  <si>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</si>
  <si>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Подпрограмма "Социальное обеспечение"</t>
  </si>
  <si>
    <t>1020000000</t>
  </si>
  <si>
    <t>1028500000</t>
  </si>
  <si>
    <t>1028502000</t>
  </si>
  <si>
    <t>1028503000</t>
  </si>
  <si>
    <t>1028509000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</si>
  <si>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</si>
  <si>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</si>
  <si>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</si>
  <si>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</si>
  <si>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</si>
  <si>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</si>
  <si>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</si>
  <si>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</si>
  <si>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</si>
  <si>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</si>
  <si>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</si>
  <si>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</si>
  <si>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</si>
  <si>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</si>
  <si>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</si>
  <si>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</si>
  <si>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</si>
  <si>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</si>
  <si>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</si>
  <si>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</si>
  <si>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</si>
  <si>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</si>
  <si>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1138303000</t>
  </si>
  <si>
    <t>1138400000</t>
  </si>
  <si>
    <t>1138404000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</si>
  <si>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</si>
  <si>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</si>
  <si>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</si>
  <si>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</si>
  <si>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</si>
  <si>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</si>
  <si>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1218203000</t>
  </si>
  <si>
    <t>12182S0000</t>
  </si>
  <si>
    <t>12182S2972</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</si>
  <si>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</si>
  <si>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</si>
  <si>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</si>
  <si>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</si>
  <si>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</si>
  <si>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</si>
  <si>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</si>
  <si>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1228900000</t>
  </si>
  <si>
    <t>Иные межбюджетные трансферты в форме дотаций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</si>
  <si>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</si>
  <si>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</si>
  <si>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</si>
  <si>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</si>
  <si>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</si>
  <si>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</si>
  <si>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</si>
  <si>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</si>
  <si>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</si>
  <si>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</si>
  <si>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</si>
  <si>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Капитальные вложения в объекты государственной (муниципальной) собственности</t>
  </si>
  <si>
    <t>400</t>
  </si>
  <si>
    <t>13184S0000</t>
  </si>
  <si>
    <t>Реализация мероприятий по капитальному ремонту образовательных организаций</t>
  </si>
  <si>
    <t>13184S2050</t>
  </si>
  <si>
    <t>Реализация мероприятий по капитальным вложениям в объекты муниципальной собственности, которые осуществляются из местных бюджетов, в целях реализации мероприятий по строительству, реконструкции образовательных организаций</t>
  </si>
  <si>
    <t>13184S2610</t>
  </si>
  <si>
    <t>Реализация мероприятий по проведению капитального ремонта спортивных площадок (стадионов) и (или) благоустройству территорий муниципальных общеобразовательных организаций в Иркутской области, в которых созданы школьные спортивные клубы</t>
  </si>
  <si>
    <t>13184S2914</t>
  </si>
  <si>
    <t>Обеспечение реализации результата Регионального проекта "Успех каждого ребенка"</t>
  </si>
  <si>
    <t>131E200000</t>
  </si>
  <si>
    <t>Реализация мероприятий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</si>
  <si>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131E250971</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</si>
  <si>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</si>
  <si>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</si>
  <si>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</si>
  <si>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</si>
  <si>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</si>
  <si>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</si>
  <si>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</si>
  <si>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</si>
  <si>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</si>
  <si>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</si>
  <si>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</si>
  <si>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</si>
  <si>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</si>
  <si>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</si>
  <si>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</si>
  <si>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</si>
  <si>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Подпрограмма "Капитальный ремонт жилых помещений, находящихся в собственности муниципального образования "Нижнеилимский район"</t>
  </si>
  <si>
    <t>1420000000</t>
  </si>
  <si>
    <t>1428400000</t>
  </si>
  <si>
    <t>1428404000</t>
  </si>
  <si>
    <t>Муниципальная программа "Развитие коммунального хозяйства Нижнеилимского муниципального района"</t>
  </si>
  <si>
    <t>1500000000</t>
  </si>
  <si>
    <t>1510000000</t>
  </si>
  <si>
    <t>1518400000</t>
  </si>
  <si>
    <t>1518404000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</si>
  <si>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</si>
  <si>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</si>
  <si>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</si>
  <si>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</si>
  <si>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1618404000</t>
  </si>
  <si>
    <t>1618420000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</si>
  <si>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</si>
  <si>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</si>
  <si>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</si>
  <si>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</si>
  <si>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17184S0000</t>
  </si>
  <si>
    <t>Реализация мероприятий по актуализации документов территориального планирования</t>
  </si>
  <si>
    <t>17184S2970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</si>
  <si>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</si>
  <si>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</si>
  <si>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</si>
  <si>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</si>
  <si>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</si>
  <si>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1818914000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</si>
  <si>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</si>
  <si>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</si>
  <si>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Физическая культура</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</si>
  <si>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</si>
  <si>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</si>
  <si>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</si>
  <si>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</si>
  <si>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</si>
  <si>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</si>
  <si>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</si>
  <si>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</si>
  <si>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Подпрограмма "Развитие пассажирских перевозок в Поселениях Нижнеилимского муниципального района"</t>
  </si>
  <si>
    <t>1840000000</t>
  </si>
  <si>
    <t>1848900000</t>
  </si>
  <si>
    <t>1848918000</t>
  </si>
  <si>
    <t>Муниципальная программа "Создание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</si>
  <si>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1900000000</t>
  </si>
  <si>
    <t>1910000000</t>
  </si>
  <si>
    <t>1918400000</t>
  </si>
  <si>
    <t>1918403000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</si>
  <si>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</si>
  <si>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</si>
  <si>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</si>
  <si>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</si>
  <si>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</si>
  <si>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</si>
  <si>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</si>
  <si>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9018103000</t>
  </si>
  <si>
    <t>90181S0000</t>
  </si>
  <si>
    <t>90181S2972</t>
  </si>
  <si>
    <t>Обеспечение деятельности Думы</t>
  </si>
  <si>
    <t>9020000000</t>
  </si>
  <si>
    <t>9028200000</t>
  </si>
  <si>
    <t>9028201000</t>
  </si>
  <si>
    <t>9028202000</t>
  </si>
  <si>
    <t>9028203000</t>
  </si>
  <si>
    <t>90282S0000</t>
  </si>
  <si>
    <t>90282S2972</t>
  </si>
  <si>
    <t>9028400000</t>
  </si>
  <si>
    <t>9028404000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</si>
  <si>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</si>
  <si>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</si>
  <si>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</si>
  <si>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</si>
  <si>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</si>
  <si>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</si>
  <si>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</si>
  <si>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</si>
  <si>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</si>
  <si>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</si>
  <si>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</si>
  <si>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</si>
  <si>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</si>
  <si>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</si>
  <si>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</si>
  <si>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</si>
  <si>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</si>
  <si>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</si>
  <si>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</si>
  <si>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</si>
  <si>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</si>
  <si>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</si>
  <si>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</si>
  <si>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</si>
  <si>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</si>
  <si>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</si>
  <si>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9038803000</t>
  </si>
  <si>
    <t>90388S0000</t>
  </si>
  <si>
    <t>90388S2972</t>
  </si>
  <si>
    <t>903ПП00000</t>
  </si>
  <si>
    <t>903ПП21000</t>
  </si>
  <si>
    <t>Проведение выборов и референдумов</t>
  </si>
  <si>
    <t>9040000000</t>
  </si>
  <si>
    <t>9048400000</t>
  </si>
  <si>
    <t>9048416000</t>
  </si>
  <si>
    <t>ОТЧЁТ ОБ ИСПОЛНЕНИИ 
БЮДЖЕТА МУНИЦИПАЛЬНОГО ОБРАЗОВАНИЯ "НИЖНЕИЛИМСКИЙ РАЙОН" ПО ВЕДОМСТВЕННОЙ СТРУКТУРЕ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ЗА 2022 ГОД</t>
  </si>
  <si>
    <t>КВСР</t>
  </si>
  <si>
    <t>% исполнения</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</si>
  <si>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</si>
  <si>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</si>
  <si>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</si>
  <si>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</si>
  <si>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</si>
  <si>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</si>
  <si>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</si>
  <si>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Контрольно-счётная палата Нижнеилимского муниципального района</t>
  </si>
  <si>
    <t>905</t>
  </si>
  <si>
    <t>Дума муниципального образования "Нижнеилимский район"</t>
  </si>
  <si>
    <t>930</t>
  </si>
  <si>
    <t>Обеспечение деятельности председателя Думы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</si>
  <si>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</si>
  <si>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</si>
  <si>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</si>
  <si>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</si>
  <si>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 xml:space="preserve">Реализация мероприятий по капитальному ремонту образовательных организаций </t>
  </si>
  <si>
    <t>Финансовое управление администрации Нижнеилимского муниципального района</t>
  </si>
  <si>
    <t>992</t>
  </si>
  <si>
    <r>
      <t>К</t>
    </r>
    <r>
      <rPr>
        <vertAlign val="subscript"/>
        <sz val="12"/>
        <rFont val="Times New Roman"/>
        <family val="1"/>
        <charset val="204"/>
      </rPr>
      <t>i,2</t>
    </r>
  </si>
  <si>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2022 ГОД</t>
  </si>
  <si>
    <t>в том числе:</t>
  </si>
  <si>
    <t>районный 
смотр-конкурс 
среди городских и сельских поселений</t>
  </si>
  <si>
    <t>районный конкурс 
«Премия здоровья» среди городских и сельских поселений</t>
  </si>
  <si>
    <t>районный конкурс 
«Лучший проект ТОС в Нижнеилимском районе»</t>
  </si>
  <si>
    <t>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ЗА 2022 ГОД</t>
  </si>
  <si>
    <t xml:space="preserve">остаток не использованных 
бюджетных ассигнований 
в 2021 году </t>
  </si>
  <si>
    <t>на разработку проектной документации на строительство канализационно-очистных сооружений и (или) на возмещение затрат, понесённых при разработке проектной документации на строительство канализационно-очистных сооружений</t>
  </si>
  <si>
    <t>на приобретение специализированной техники для содержания автомобильных дорог в границах городских и сельских поселений</t>
  </si>
  <si>
    <t>на организацию уличного освещения в границах городских и сельских поселений</t>
  </si>
  <si>
    <t>на организацию регулярных перевозок пассажиров и багажа в границах городских и сельских поселений</t>
  </si>
  <si>
    <t>на приобретение оборудования и создание плоскостных спортивных сооружений</t>
  </si>
  <si>
    <t>на поддержку муниципальных образований при прохождении отопительного сезона 2022/2023 гг.</t>
  </si>
  <si>
    <t>на подготовку проектно-сметной документации и получение положительного заключения государственной экспертизы на строительство домов культуры</t>
  </si>
  <si>
    <t xml:space="preserve">на подготовку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t>
  </si>
  <si>
    <t>ОТЧЕТ ОБ ИСПОЛНЕНИИ 
ПРОГРАММЫ МУНИЦИПАЛЬНЫХ ВНУТРЕННИХ ЗАИМСТВОВАНИЙ 
МУНИЦИПАЛЬНОГО ОБРАЗОВАНИЯ "НИЖНЕИЛИМСКИЙ РАЙОН" 
ЗА 2022 ГОД</t>
  </si>
  <si>
    <t>Виды долговых обязательств</t>
  </si>
  <si>
    <t xml:space="preserve">Верхний предел муниципального долга 
на 1 января 2022 года </t>
  </si>
  <si>
    <t>Объем привлечения 
в 2022 году</t>
  </si>
  <si>
    <t>Объем погашения 
в 2022 году</t>
  </si>
  <si>
    <t xml:space="preserve">Верхний предел муниципального долга 
на 1 января 2023 года </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</si>
  <si>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</si>
  <si>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</si>
  <si>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</si>
  <si>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 xml:space="preserve">3. Бюджетные кредиты от других бюджетов бюджетной системы Российской Федерации </t>
  </si>
  <si>
    <t xml:space="preserve"> </t>
  </si>
  <si>
    <t>ОТЧЕТ ОБ ИСПОЛНЕНИИ 
ПО ИСТОЧНИКАМ ВНУТРЕННЕГО ФИНАНСИРОВАНИЯ ДЕФИЦИТА 
БЮДЖЕТА МУНИЦИПАЛЬНОГО ОБРАЗОВАНИЯ "НИЖНЕИЛИМСКИЙ РАЙОН" 
ЗА 2022 ГОД</t>
  </si>
  <si>
    <t>Код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</si>
  <si>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</si>
  <si>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</si>
  <si>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</si>
  <si>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</si>
  <si>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</si>
  <si>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</si>
  <si>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</si>
  <si>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</si>
  <si>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ОТЧЕТ ОБ ИСПОЛНЕНИИ 
РЕЗЕРВНОГО ФОНДА АДМИНИСТРАЦИИ НИЖНЕИЛИМСКОГО МУНИЦИПАЛЬНОГО РАЙОНА 
ЗА 2022 ГОД</t>
  </si>
  <si>
    <t>Реквизиты постановлений администрации Нижнеилимского муниципального района</t>
  </si>
  <si>
    <t>Направление средств</t>
  </si>
  <si>
    <t>Получатель</t>
  </si>
  <si>
    <t>Бюджетные ассигнования на 2022 год</t>
  </si>
  <si>
    <t>Всего расходов</t>
  </si>
  <si>
    <t>Нераспределенный остаток средств резервного фонда</t>
  </si>
  <si>
    <t xml:space="preserve">Исполнение 
2022 год </t>
  </si>
</sst>
</file>

<file path=xl/styles.xml><?xml version="1.0" encoding="utf-8"?>
<styleSheet xmlns="http://schemas.openxmlformats.org/spreadsheetml/2006/main">
  <numFmts count="8">
    <numFmt numFmtId="164" formatCode="_-* #,##0.00_р_._-;\-* #,##0.00_р_._-;_-* &quot;-&quot;??_р_._-;_-@_-"/>
    <numFmt numFmtId="165" formatCode="#,##0.0"/>
    <numFmt numFmtId="166" formatCode="#,##0.000"/>
    <numFmt numFmtId="167" formatCode="#,##0.0_ ;[Red]\-#,##0.0\ "/>
    <numFmt numFmtId="168" formatCode="?"/>
    <numFmt numFmtId="169" formatCode="000000"/>
    <numFmt numFmtId="170" formatCode="0.0"/>
    <numFmt numFmtId="171" formatCode="0.0000000000000000000%"/>
  </numFmts>
  <fonts count="40">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11"/>
      <color indexed="8"/>
      <name val="Calibri"/>
      <family val="2"/>
    </font>
    <font>
      <b/>
      <sz val="12"/>
      <name val="Times New Roman"/>
      <family val="1"/>
      <charset val="204"/>
    </font>
    <font>
      <b/>
      <sz val="10"/>
      <color indexed="8"/>
      <name val="Arial"/>
      <family val="2"/>
      <charset val="204"/>
    </font>
    <font>
      <sz val="10"/>
      <name val="Arial"/>
      <family val="2"/>
      <charset val="204"/>
    </font>
    <font>
      <b/>
      <sz val="10"/>
      <color indexed="8"/>
      <name val="Times New Roman"/>
      <family val="1"/>
      <charset val="204"/>
    </font>
    <font>
      <sz val="10"/>
      <color indexed="8"/>
      <name val="Times New Roman"/>
      <family val="1"/>
      <charset val="204"/>
    </font>
    <font>
      <sz val="10"/>
      <name val="Helv"/>
    </font>
    <font>
      <sz val="10"/>
      <color indexed="8"/>
      <name val="Arial Cyr"/>
      <family val="2"/>
      <charset val="204"/>
    </font>
    <font>
      <sz val="14"/>
      <color indexed="8"/>
      <name val="Times New Roman"/>
      <family val="1"/>
      <charset val="204"/>
    </font>
    <font>
      <sz val="11"/>
      <color indexed="8"/>
      <name val="Times New Roman"/>
      <family val="1"/>
      <charset val="204"/>
    </font>
    <font>
      <sz val="12"/>
      <color indexed="8"/>
      <name val="Times New Roman"/>
      <family val="1"/>
      <charset val="204"/>
    </font>
    <font>
      <sz val="15"/>
      <color indexed="8"/>
      <name val="Times New Roman"/>
      <family val="1"/>
      <charset val="204"/>
    </font>
    <font>
      <sz val="8.5"/>
      <color indexed="8"/>
      <name val="Times New Roman"/>
      <family val="1"/>
      <charset val="204"/>
    </font>
    <font>
      <sz val="10"/>
      <color rgb="FFFF0000"/>
      <name val="Times New Roman"/>
      <family val="1"/>
      <charset val="204"/>
    </font>
    <font>
      <sz val="8"/>
      <name val="Times New Roman"/>
      <family val="1"/>
      <charset val="204"/>
    </font>
    <font>
      <b/>
      <sz val="8"/>
      <color indexed="8"/>
      <name val="Times New Roman"/>
      <family val="1"/>
      <charset val="204"/>
    </font>
    <font>
      <b/>
      <sz val="8"/>
      <name val="Times New Roman"/>
      <family val="1"/>
      <charset val="204"/>
    </font>
    <font>
      <b/>
      <sz val="9"/>
      <name val="Times New Roman"/>
      <family val="1"/>
      <charset val="204"/>
    </font>
    <font>
      <sz val="14"/>
      <name val="Times New Roman"/>
      <family val="1"/>
      <charset val="204"/>
    </font>
    <font>
      <sz val="11"/>
      <name val="Times New Roman"/>
      <family val="1"/>
      <charset val="204"/>
    </font>
    <font>
      <b/>
      <sz val="16"/>
      <name val="Times New Roman"/>
      <family val="1"/>
      <charset val="204"/>
    </font>
    <font>
      <sz val="15"/>
      <name val="Times New Roman"/>
      <family val="1"/>
      <charset val="204"/>
    </font>
    <font>
      <b/>
      <sz val="14"/>
      <name val="Times New Roman"/>
      <family val="1"/>
      <charset val="204"/>
    </font>
    <font>
      <sz val="8.5"/>
      <name val="Times New Roman"/>
      <family val="1"/>
      <charset val="204"/>
    </font>
    <font>
      <b/>
      <sz val="11"/>
      <name val="Times New Roman"/>
      <family val="1"/>
      <charset val="204"/>
    </font>
    <font>
      <sz val="10"/>
      <name val="Arial"/>
      <family val="2"/>
      <charset val="204"/>
    </font>
    <font>
      <sz val="11"/>
      <color theme="1"/>
      <name val="Calibri"/>
      <family val="2"/>
      <charset val="204"/>
      <scheme val="minor"/>
    </font>
    <font>
      <sz val="9"/>
      <name val="Times New Roman"/>
      <family val="1"/>
      <charset val="204"/>
    </font>
    <font>
      <b/>
      <sz val="13"/>
      <name val="Times New Roman"/>
      <family val="1"/>
      <charset val="204"/>
    </font>
    <font>
      <b/>
      <sz val="10"/>
      <name val="Times New Roman"/>
      <family val="1"/>
      <charset val="204"/>
    </font>
    <font>
      <b/>
      <sz val="10"/>
      <color indexed="10"/>
      <name val="Times New Roman"/>
      <family val="1"/>
      <charset val="204"/>
    </font>
    <font>
      <sz val="10"/>
      <color indexed="10"/>
      <name val="Times New Roman"/>
      <family val="1"/>
      <charset val="204"/>
    </font>
    <font>
      <sz val="11"/>
      <color indexed="8"/>
      <name val="Calibri"/>
      <family val="2"/>
      <charset val="204"/>
    </font>
    <font>
      <b/>
      <sz val="10"/>
      <name val="Arial"/>
      <family val="2"/>
      <charset val="204"/>
    </font>
    <font>
      <vertAlign val="subscript"/>
      <sz val="12"/>
      <name val="Times New Roman"/>
      <family val="1"/>
      <charset val="204"/>
    </font>
    <font>
      <sz val="2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1" fillId="0" borderId="0"/>
    <xf numFmtId="0" fontId="4" fillId="0" borderId="0"/>
    <xf numFmtId="0" fontId="6" fillId="0" borderId="0"/>
    <xf numFmtId="0" fontId="7" fillId="0" borderId="0"/>
    <xf numFmtId="9" fontId="7" fillId="0" borderId="0" applyFont="0" applyFill="0" applyBorder="0" applyAlignment="0" applyProtection="0"/>
    <xf numFmtId="0" fontId="10" fillId="0" borderId="0"/>
    <xf numFmtId="0" fontId="6" fillId="0" borderId="0"/>
    <xf numFmtId="0" fontId="6" fillId="0" borderId="0"/>
    <xf numFmtId="0" fontId="10" fillId="0" borderId="0"/>
    <xf numFmtId="164" fontId="1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29" fillId="0" borderId="0"/>
    <xf numFmtId="9" fontId="30" fillId="0" borderId="0" applyFont="0" applyFill="0" applyBorder="0" applyAlignment="0" applyProtection="0"/>
    <xf numFmtId="0" fontId="7" fillId="0" borderId="0"/>
    <xf numFmtId="9" fontId="7" fillId="0" borderId="0" applyFont="0" applyFill="0" applyBorder="0" applyAlignment="0" applyProtection="0"/>
    <xf numFmtId="0" fontId="36" fillId="0" borderId="0"/>
    <xf numFmtId="9" fontId="7" fillId="0" borderId="0" applyFont="0" applyFill="0" applyBorder="0" applyAlignment="0" applyProtection="0"/>
    <xf numFmtId="0" fontId="7" fillId="0" borderId="0"/>
    <xf numFmtId="0" fontId="7" fillId="0" borderId="0"/>
    <xf numFmtId="9" fontId="1" fillId="0" borderId="0" applyFont="0" applyFill="0" applyBorder="0" applyAlignment="0" applyProtection="0"/>
    <xf numFmtId="0" fontId="7" fillId="0" borderId="0"/>
  </cellStyleXfs>
  <cellXfs count="301">
    <xf numFmtId="0" fontId="0" fillId="0" borderId="0" xfId="0"/>
    <xf numFmtId="0" fontId="12" fillId="2" borderId="0" xfId="4" applyFont="1" applyFill="1" applyAlignment="1">
      <alignment horizontal="right" vertical="center" wrapText="1"/>
    </xf>
    <xf numFmtId="0" fontId="13" fillId="2" borderId="0" xfId="4" applyFont="1" applyFill="1" applyAlignment="1">
      <alignment vertical="center"/>
    </xf>
    <xf numFmtId="0" fontId="14" fillId="2" borderId="0" xfId="4" applyFont="1" applyFill="1" applyBorder="1" applyAlignment="1">
      <alignment horizontal="right" vertical="center" wrapText="1"/>
    </xf>
    <xf numFmtId="0" fontId="9" fillId="2" borderId="0" xfId="4" applyFont="1" applyFill="1" applyAlignment="1">
      <alignment vertical="center"/>
    </xf>
    <xf numFmtId="0" fontId="15" fillId="2" borderId="0" xfId="4" applyFont="1" applyFill="1" applyAlignment="1">
      <alignment vertical="center"/>
    </xf>
    <xf numFmtId="0" fontId="16" fillId="2" borderId="0" xfId="4" applyFont="1" applyFill="1" applyAlignment="1">
      <alignment vertical="center"/>
    </xf>
    <xf numFmtId="0" fontId="17" fillId="2" borderId="0" xfId="1" applyFont="1" applyFill="1" applyAlignment="1">
      <alignment horizontal="left" vertical="center" wrapText="1"/>
    </xf>
    <xf numFmtId="0" fontId="17" fillId="2" borderId="0" xfId="4" applyFont="1" applyFill="1" applyAlignment="1">
      <alignment vertical="center"/>
    </xf>
    <xf numFmtId="0" fontId="8" fillId="2" borderId="0" xfId="4" applyFont="1" applyFill="1" applyAlignment="1">
      <alignment vertical="center"/>
    </xf>
    <xf numFmtId="49" fontId="9" fillId="2" borderId="0" xfId="4" applyNumberFormat="1" applyFont="1" applyFill="1" applyAlignment="1">
      <alignment vertical="center"/>
    </xf>
    <xf numFmtId="0" fontId="18" fillId="2" borderId="0" xfId="4" applyFont="1" applyFill="1" applyAlignment="1">
      <alignment horizontal="right" vertical="center"/>
    </xf>
    <xf numFmtId="49" fontId="19" fillId="2" borderId="1" xfId="4" applyNumberFormat="1" applyFont="1" applyFill="1" applyBorder="1" applyAlignment="1">
      <alignment horizontal="center" vertical="center" wrapText="1"/>
    </xf>
    <xf numFmtId="49" fontId="20" fillId="2" borderId="1" xfId="4" applyNumberFormat="1" applyFont="1" applyFill="1" applyBorder="1" applyAlignment="1">
      <alignment horizontal="center" vertical="center" wrapText="1"/>
    </xf>
    <xf numFmtId="165" fontId="18" fillId="2" borderId="1" xfId="4" applyNumberFormat="1" applyFont="1" applyFill="1" applyBorder="1" applyAlignment="1">
      <alignment horizontal="right" vertical="center"/>
    </xf>
    <xf numFmtId="165" fontId="20" fillId="2" borderId="1" xfId="4" applyNumberFormat="1" applyFont="1" applyFill="1" applyBorder="1" applyAlignment="1">
      <alignment horizontal="right" vertical="center"/>
    </xf>
    <xf numFmtId="0" fontId="22" fillId="2" borderId="0" xfId="4" applyFont="1" applyFill="1" applyAlignment="1">
      <alignment horizontal="right" vertical="center" wrapText="1"/>
    </xf>
    <xf numFmtId="0" fontId="22" fillId="2" borderId="0" xfId="4" applyFont="1" applyFill="1" applyAlignment="1">
      <alignment vertical="center" wrapText="1"/>
    </xf>
    <xf numFmtId="0" fontId="3" fillId="2" borderId="0" xfId="1" applyFont="1" applyFill="1" applyAlignment="1">
      <alignment vertical="center" wrapText="1"/>
    </xf>
    <xf numFmtId="0" fontId="23" fillId="2" borderId="0" xfId="4" applyFont="1" applyFill="1" applyAlignment="1">
      <alignment vertical="center"/>
    </xf>
    <xf numFmtId="0" fontId="2" fillId="2" borderId="0" xfId="4" applyFont="1" applyFill="1" applyBorder="1" applyAlignment="1">
      <alignment horizontal="right" vertical="center" wrapText="1"/>
    </xf>
    <xf numFmtId="0" fontId="3" fillId="2" borderId="0" xfId="4" applyFont="1" applyFill="1" applyAlignment="1">
      <alignment vertical="center"/>
    </xf>
    <xf numFmtId="0" fontId="25" fillId="2" borderId="0" xfId="4" applyFont="1" applyFill="1" applyAlignment="1">
      <alignment vertical="center"/>
    </xf>
    <xf numFmtId="0" fontId="26" fillId="2" borderId="0" xfId="4" applyFont="1" applyFill="1" applyAlignment="1">
      <alignment vertical="center" wrapText="1"/>
    </xf>
    <xf numFmtId="0" fontId="27" fillId="2" borderId="0" xfId="4" applyFont="1" applyFill="1" applyAlignment="1">
      <alignment vertical="center"/>
    </xf>
    <xf numFmtId="49" fontId="5" fillId="2" borderId="1" xfId="4" applyNumberFormat="1" applyFont="1" applyFill="1" applyBorder="1" applyAlignment="1">
      <alignment horizontal="center" vertical="center" wrapText="1"/>
    </xf>
    <xf numFmtId="0" fontId="28" fillId="2" borderId="0" xfId="4" applyFont="1" applyFill="1" applyAlignment="1">
      <alignment vertical="center"/>
    </xf>
    <xf numFmtId="49" fontId="2" fillId="2" borderId="1" xfId="4" applyNumberFormat="1" applyFont="1" applyFill="1" applyBorder="1" applyAlignment="1">
      <alignment vertical="center" wrapText="1"/>
    </xf>
    <xf numFmtId="166" fontId="2" fillId="2" borderId="1" xfId="4" applyNumberFormat="1" applyFont="1" applyFill="1" applyBorder="1" applyAlignment="1">
      <alignment horizontal="right" vertical="center"/>
    </xf>
    <xf numFmtId="165" fontId="23" fillId="2" borderId="0" xfId="4" applyNumberFormat="1" applyFont="1" applyFill="1" applyAlignment="1">
      <alignment vertical="center"/>
    </xf>
    <xf numFmtId="0" fontId="5" fillId="2" borderId="1" xfId="4" applyFont="1" applyFill="1" applyBorder="1" applyAlignment="1">
      <alignment vertical="center"/>
    </xf>
    <xf numFmtId="4" fontId="5" fillId="2" borderId="1" xfId="4" applyNumberFormat="1" applyFont="1" applyFill="1" applyBorder="1" applyAlignment="1">
      <alignment horizontal="center" vertical="center"/>
    </xf>
    <xf numFmtId="166" fontId="5" fillId="2" borderId="1" xfId="4" applyNumberFormat="1" applyFont="1" applyFill="1" applyBorder="1" applyAlignment="1">
      <alignment horizontal="center" vertical="center"/>
    </xf>
    <xf numFmtId="0" fontId="2" fillId="2" borderId="0" xfId="4" applyFont="1" applyFill="1" applyAlignment="1">
      <alignment vertical="center"/>
    </xf>
    <xf numFmtId="167" fontId="2" fillId="2" borderId="1" xfId="4" applyNumberFormat="1" applyFont="1" applyFill="1" applyBorder="1" applyAlignment="1">
      <alignment horizontal="right" vertical="center"/>
    </xf>
    <xf numFmtId="167" fontId="2" fillId="2" borderId="1" xfId="4" applyNumberFormat="1" applyFont="1" applyFill="1" applyBorder="1" applyAlignment="1">
      <alignment vertical="center"/>
    </xf>
    <xf numFmtId="167" fontId="5" fillId="2" borderId="1" xfId="4" applyNumberFormat="1" applyFont="1" applyFill="1" applyBorder="1" applyAlignment="1">
      <alignment horizontal="right" vertical="center"/>
    </xf>
    <xf numFmtId="9" fontId="2" fillId="2" borderId="1" xfId="4" applyNumberFormat="1" applyFont="1" applyFill="1" applyBorder="1" applyAlignment="1">
      <alignment horizontal="right" vertical="center"/>
    </xf>
    <xf numFmtId="9" fontId="5" fillId="2" borderId="1" xfId="4" applyNumberFormat="1" applyFont="1" applyFill="1" applyBorder="1" applyAlignment="1">
      <alignment horizontal="right" vertical="center"/>
    </xf>
    <xf numFmtId="9" fontId="18" fillId="2" borderId="1" xfId="4" applyNumberFormat="1" applyFont="1" applyFill="1" applyBorder="1" applyAlignment="1">
      <alignment horizontal="right" vertical="center"/>
    </xf>
    <xf numFmtId="9" fontId="20" fillId="2" borderId="1" xfId="4" applyNumberFormat="1" applyFont="1" applyFill="1" applyBorder="1" applyAlignment="1">
      <alignment horizontal="right" vertical="center"/>
    </xf>
    <xf numFmtId="0" fontId="21" fillId="2" borderId="0" xfId="4" applyFont="1" applyFill="1" applyAlignment="1">
      <alignment horizontal="center" vertical="center" wrapText="1"/>
    </xf>
    <xf numFmtId="0" fontId="21" fillId="2" borderId="0" xfId="4" applyFont="1" applyFill="1" applyAlignment="1">
      <alignment horizontal="center" vertical="center" wrapText="1"/>
    </xf>
    <xf numFmtId="0" fontId="2" fillId="0" borderId="0" xfId="1" applyFont="1" applyFill="1" applyAlignment="1">
      <alignment horizontal="left" vertical="center"/>
    </xf>
    <xf numFmtId="0" fontId="3" fillId="0" borderId="0" xfId="1" applyFont="1" applyFill="1" applyAlignment="1">
      <alignment vertical="center" wrapText="1"/>
    </xf>
    <xf numFmtId="0" fontId="31" fillId="0" borderId="0" xfId="1" applyFont="1" applyFill="1" applyAlignment="1">
      <alignment vertical="center"/>
    </xf>
    <xf numFmtId="0" fontId="31" fillId="0" borderId="0" xfId="1" applyFont="1" applyFill="1" applyAlignment="1">
      <alignment horizontal="center" vertical="center"/>
    </xf>
    <xf numFmtId="165" fontId="31" fillId="0" borderId="0" xfId="1" applyNumberFormat="1" applyFont="1" applyFill="1" applyAlignment="1">
      <alignment vertical="center"/>
    </xf>
    <xf numFmtId="0" fontId="20" fillId="0" borderId="0" xfId="1" applyFont="1" applyAlignment="1">
      <alignment vertical="center"/>
    </xf>
    <xf numFmtId="0" fontId="18" fillId="0" borderId="0" xfId="1" applyFont="1" applyAlignment="1">
      <alignment horizontal="left" vertical="center"/>
    </xf>
    <xf numFmtId="0" fontId="18" fillId="0" borderId="0" xfId="1" applyFont="1" applyAlignment="1">
      <alignment horizontal="center" vertical="center"/>
    </xf>
    <xf numFmtId="165" fontId="3" fillId="0" borderId="0" xfId="2" applyNumberFormat="1" applyFont="1" applyFill="1" applyBorder="1" applyAlignment="1">
      <alignment horizontal="center" vertical="center" wrapText="1"/>
    </xf>
    <xf numFmtId="0" fontId="18" fillId="0" borderId="0" xfId="1" applyFont="1" applyAlignment="1">
      <alignment vertical="center"/>
    </xf>
    <xf numFmtId="0" fontId="33" fillId="0" borderId="1" xfId="1" applyFont="1" applyBorder="1" applyAlignment="1">
      <alignment horizontal="center" vertical="center" wrapText="1"/>
    </xf>
    <xf numFmtId="165" fontId="33" fillId="0" borderId="1" xfId="1" applyNumberFormat="1" applyFont="1" applyBorder="1" applyAlignment="1">
      <alignment horizontal="center" vertical="center" wrapText="1"/>
    </xf>
    <xf numFmtId="165" fontId="21" fillId="0" borderId="1" xfId="1" applyNumberFormat="1" applyFont="1" applyBorder="1" applyAlignment="1">
      <alignment horizontal="center" vertical="center" wrapText="1"/>
    </xf>
    <xf numFmtId="0" fontId="33" fillId="0" borderId="0" xfId="1" applyFont="1" applyAlignment="1">
      <alignment vertical="center"/>
    </xf>
    <xf numFmtId="49" fontId="33" fillId="2" borderId="1" xfId="1" applyNumberFormat="1" applyFont="1" applyFill="1" applyBorder="1" applyAlignment="1">
      <alignment horizontal="left" vertical="center" wrapText="1"/>
    </xf>
    <xf numFmtId="3" fontId="33" fillId="2" borderId="1" xfId="1" applyNumberFormat="1" applyFont="1" applyFill="1" applyBorder="1" applyAlignment="1" applyProtection="1">
      <alignment horizontal="center" vertical="center" wrapText="1"/>
    </xf>
    <xf numFmtId="165" fontId="33" fillId="2" borderId="1" xfId="1" applyNumberFormat="1" applyFont="1" applyFill="1" applyBorder="1" applyAlignment="1">
      <alignment horizontal="right" vertical="center" wrapText="1"/>
    </xf>
    <xf numFmtId="9" fontId="33" fillId="2" borderId="1" xfId="11" applyFont="1" applyFill="1" applyBorder="1" applyAlignment="1">
      <alignment horizontal="right" vertical="center" wrapText="1"/>
    </xf>
    <xf numFmtId="49" fontId="33" fillId="2" borderId="1" xfId="1" applyNumberFormat="1" applyFont="1" applyFill="1" applyBorder="1" applyAlignment="1">
      <alignment horizontal="center" vertical="center" wrapText="1"/>
    </xf>
    <xf numFmtId="49" fontId="3" fillId="2" borderId="1" xfId="1" applyNumberFormat="1" applyFont="1" applyFill="1" applyBorder="1" applyAlignment="1">
      <alignment horizontal="left" vertical="center" wrapText="1" indent="2"/>
    </xf>
    <xf numFmtId="3" fontId="3" fillId="2" borderId="1" xfId="1" applyNumberFormat="1" applyFont="1" applyFill="1" applyBorder="1" applyAlignment="1" applyProtection="1">
      <alignment horizontal="center" vertical="center" wrapText="1"/>
    </xf>
    <xf numFmtId="165" fontId="3" fillId="2" borderId="1" xfId="1" applyNumberFormat="1" applyFont="1" applyFill="1" applyBorder="1" applyAlignment="1">
      <alignment horizontal="right" vertical="center" wrapText="1"/>
    </xf>
    <xf numFmtId="9" fontId="3" fillId="2" borderId="1" xfId="11" applyFont="1" applyFill="1" applyBorder="1" applyAlignment="1">
      <alignment horizontal="right" vertical="center" wrapText="1"/>
    </xf>
    <xf numFmtId="0" fontId="3" fillId="0" borderId="0" xfId="1" applyFont="1" applyAlignment="1">
      <alignment vertical="center"/>
    </xf>
    <xf numFmtId="3" fontId="33" fillId="2" borderId="1" xfId="1" applyNumberFormat="1" applyFont="1" applyFill="1" applyBorder="1" applyAlignment="1" applyProtection="1">
      <alignment horizontal="left" vertical="center" wrapText="1"/>
      <protection locked="0"/>
    </xf>
    <xf numFmtId="3" fontId="3" fillId="2" borderId="1" xfId="1" applyNumberFormat="1" applyFont="1" applyFill="1" applyBorder="1" applyAlignment="1" applyProtection="1">
      <alignment horizontal="left" vertical="center" wrapText="1" indent="2"/>
      <protection locked="0"/>
    </xf>
    <xf numFmtId="49" fontId="3" fillId="2" borderId="1" xfId="1" applyNumberFormat="1" applyFont="1" applyFill="1" applyBorder="1" applyAlignment="1" applyProtection="1">
      <alignment horizontal="left" vertical="justify" wrapText="1" indent="2"/>
      <protection locked="0"/>
    </xf>
    <xf numFmtId="49" fontId="3" fillId="2" borderId="1" xfId="1" applyNumberFormat="1" applyFont="1" applyFill="1" applyBorder="1" applyAlignment="1" applyProtection="1">
      <alignment horizontal="left" vertical="center" wrapText="1" indent="2"/>
      <protection locked="0"/>
    </xf>
    <xf numFmtId="49" fontId="3" fillId="2" borderId="1" xfId="1" applyNumberFormat="1" applyFont="1" applyFill="1" applyBorder="1" applyAlignment="1">
      <alignment horizontal="center" vertical="center" wrapText="1"/>
    </xf>
    <xf numFmtId="168" fontId="33" fillId="2" borderId="1" xfId="1" applyNumberFormat="1" applyFont="1" applyFill="1" applyBorder="1" applyAlignment="1">
      <alignment horizontal="left" vertical="center" wrapText="1" indent="1"/>
    </xf>
    <xf numFmtId="168" fontId="3" fillId="2" borderId="1" xfId="1" applyNumberFormat="1" applyFont="1" applyFill="1" applyBorder="1" applyAlignment="1">
      <alignment horizontal="left" vertical="center" wrapText="1" indent="2"/>
    </xf>
    <xf numFmtId="49" fontId="33" fillId="2" borderId="1" xfId="1" applyNumberFormat="1" applyFont="1" applyFill="1" applyBorder="1" applyAlignment="1">
      <alignment horizontal="left" vertical="center" wrapText="1" indent="1"/>
    </xf>
    <xf numFmtId="0" fontId="33" fillId="0" borderId="0" xfId="1" applyFont="1" applyFill="1" applyAlignment="1">
      <alignment vertical="center"/>
    </xf>
    <xf numFmtId="0" fontId="3" fillId="0" borderId="0" xfId="1" applyFont="1" applyFill="1" applyAlignment="1">
      <alignment vertical="center"/>
    </xf>
    <xf numFmtId="169" fontId="33" fillId="2" borderId="1" xfId="1" applyNumberFormat="1" applyFont="1" applyFill="1" applyBorder="1" applyAlignment="1">
      <alignment horizontal="left" vertical="center" wrapText="1" indent="1"/>
    </xf>
    <xf numFmtId="169" fontId="3" fillId="2" borderId="1" xfId="1" applyNumberFormat="1" applyFont="1" applyFill="1" applyBorder="1" applyAlignment="1">
      <alignment horizontal="left" vertical="center" wrapText="1" indent="2"/>
    </xf>
    <xf numFmtId="0" fontId="33" fillId="2" borderId="1" xfId="1" applyNumberFormat="1" applyFont="1" applyFill="1" applyBorder="1" applyAlignment="1">
      <alignment horizontal="left" vertical="center" wrapText="1" indent="1"/>
    </xf>
    <xf numFmtId="0" fontId="3" fillId="2" borderId="1" xfId="1" applyNumberFormat="1" applyFont="1" applyFill="1" applyBorder="1" applyAlignment="1">
      <alignment horizontal="left" vertical="center" wrapText="1" indent="2"/>
    </xf>
    <xf numFmtId="0" fontId="34" fillId="0" borderId="0" xfId="1" applyFont="1" applyAlignment="1">
      <alignment vertical="center"/>
    </xf>
    <xf numFmtId="0" fontId="35" fillId="0" borderId="0" xfId="1" applyFont="1" applyAlignment="1">
      <alignment vertical="center"/>
    </xf>
    <xf numFmtId="0" fontId="3" fillId="2" borderId="0" xfId="1" applyFont="1" applyFill="1" applyAlignment="1">
      <alignment vertical="center"/>
    </xf>
    <xf numFmtId="0" fontId="33" fillId="2" borderId="1" xfId="1" applyFont="1" applyFill="1" applyBorder="1" applyAlignment="1">
      <alignment horizontal="left" vertical="center" wrapText="1" indent="1"/>
    </xf>
    <xf numFmtId="0" fontId="3" fillId="2" borderId="1" xfId="1" applyFont="1" applyFill="1" applyBorder="1" applyAlignment="1">
      <alignment horizontal="left" vertical="center" wrapText="1" indent="2"/>
    </xf>
    <xf numFmtId="0" fontId="3" fillId="2" borderId="1" xfId="1" applyFont="1" applyFill="1" applyBorder="1" applyAlignment="1">
      <alignment horizontal="center" vertical="center"/>
    </xf>
    <xf numFmtId="3" fontId="5" fillId="2" borderId="1" xfId="1" applyNumberFormat="1" applyFont="1" applyFill="1" applyBorder="1" applyAlignment="1" applyProtection="1">
      <alignment horizontal="left" vertical="center" wrapText="1"/>
      <protection locked="0"/>
    </xf>
    <xf numFmtId="49" fontId="33" fillId="2" borderId="1" xfId="1" applyNumberFormat="1" applyFont="1" applyFill="1" applyBorder="1" applyAlignment="1">
      <alignment vertical="center"/>
    </xf>
    <xf numFmtId="165" fontId="33" fillId="2" borderId="1" xfId="1" applyNumberFormat="1" applyFont="1" applyFill="1" applyBorder="1" applyAlignment="1">
      <alignment horizontal="right" vertical="center"/>
    </xf>
    <xf numFmtId="165" fontId="33" fillId="0" borderId="0" xfId="1" applyNumberFormat="1" applyFont="1" applyAlignment="1">
      <alignment vertical="center"/>
    </xf>
    <xf numFmtId="0" fontId="3" fillId="0" borderId="0" xfId="1" applyFont="1" applyAlignment="1">
      <alignment horizontal="left" vertical="center"/>
    </xf>
    <xf numFmtId="0" fontId="3" fillId="0" borderId="0" xfId="1" applyFont="1" applyAlignment="1">
      <alignment horizontal="center" vertical="center"/>
    </xf>
    <xf numFmtId="165" fontId="3" fillId="0" borderId="0" xfId="1" applyNumberFormat="1" applyFont="1" applyAlignment="1">
      <alignment vertical="center"/>
    </xf>
    <xf numFmtId="0" fontId="7" fillId="2" borderId="0" xfId="16" applyFont="1" applyFill="1" applyBorder="1" applyAlignment="1" applyProtection="1"/>
    <xf numFmtId="0" fontId="3" fillId="2" borderId="0" xfId="16" applyFont="1" applyFill="1" applyBorder="1" applyAlignment="1" applyProtection="1"/>
    <xf numFmtId="0" fontId="3" fillId="2" borderId="0" xfId="16" applyFont="1" applyFill="1"/>
    <xf numFmtId="0" fontId="3" fillId="2" borderId="0" xfId="16" applyFont="1" applyFill="1" applyBorder="1" applyAlignment="1" applyProtection="1">
      <alignment wrapText="1"/>
    </xf>
    <xf numFmtId="0" fontId="33" fillId="2" borderId="1" xfId="2" applyNumberFormat="1" applyFont="1" applyFill="1" applyBorder="1" applyAlignment="1">
      <alignment horizontal="center" vertical="center" readingOrder="1"/>
    </xf>
    <xf numFmtId="165" fontId="33" fillId="2" borderId="1" xfId="16" applyNumberFormat="1" applyFont="1" applyFill="1" applyBorder="1" applyAlignment="1">
      <alignment horizontal="center" vertical="center" wrapText="1"/>
    </xf>
    <xf numFmtId="49" fontId="33" fillId="2" borderId="1" xfId="16" applyNumberFormat="1" applyFont="1" applyFill="1" applyBorder="1" applyAlignment="1">
      <alignment horizontal="left" vertical="center" wrapText="1"/>
    </xf>
    <xf numFmtId="49" fontId="33" fillId="2" borderId="1" xfId="16" applyNumberFormat="1" applyFont="1" applyFill="1" applyBorder="1" applyAlignment="1" applyProtection="1">
      <alignment horizontal="center" vertical="center" wrapText="1"/>
    </xf>
    <xf numFmtId="165" fontId="33" fillId="2" borderId="1" xfId="16" applyNumberFormat="1" applyFont="1" applyFill="1" applyBorder="1" applyAlignment="1" applyProtection="1">
      <alignment horizontal="right" vertical="center" wrapText="1"/>
    </xf>
    <xf numFmtId="9" fontId="33" fillId="2" borderId="1" xfId="17" applyFont="1" applyFill="1" applyBorder="1" applyAlignment="1" applyProtection="1">
      <alignment horizontal="right" vertical="center" wrapText="1"/>
    </xf>
    <xf numFmtId="49" fontId="3" fillId="2" borderId="1" xfId="16" applyNumberFormat="1" applyFont="1" applyFill="1" applyBorder="1" applyAlignment="1" applyProtection="1">
      <alignment horizontal="left" vertical="center" wrapText="1"/>
    </xf>
    <xf numFmtId="49" fontId="3" fillId="2" borderId="1" xfId="16" applyNumberFormat="1" applyFont="1" applyFill="1" applyBorder="1" applyAlignment="1" applyProtection="1">
      <alignment horizontal="center" vertical="center" wrapText="1"/>
    </xf>
    <xf numFmtId="165" fontId="3" fillId="2" borderId="1" xfId="16" applyNumberFormat="1" applyFont="1" applyFill="1" applyBorder="1" applyAlignment="1" applyProtection="1">
      <alignment horizontal="right" vertical="center" wrapText="1"/>
    </xf>
    <xf numFmtId="9" fontId="3" fillId="2" borderId="1" xfId="17" applyFont="1" applyFill="1" applyBorder="1" applyAlignment="1" applyProtection="1">
      <alignment horizontal="right" vertical="center" wrapText="1"/>
    </xf>
    <xf numFmtId="49" fontId="33" fillId="2" borderId="1" xfId="16" applyNumberFormat="1" applyFont="1" applyFill="1" applyBorder="1" applyAlignment="1">
      <alignment horizontal="center" vertical="center" wrapText="1"/>
    </xf>
    <xf numFmtId="49" fontId="33" fillId="2" borderId="1" xfId="18" applyNumberFormat="1" applyFont="1" applyFill="1" applyBorder="1" applyAlignment="1">
      <alignment horizontal="justify" vertical="center" wrapText="1"/>
    </xf>
    <xf numFmtId="49" fontId="3" fillId="2" borderId="1" xfId="18" applyNumberFormat="1" applyFont="1" applyFill="1" applyBorder="1" applyAlignment="1">
      <alignment horizontal="justify" vertical="center" wrapText="1"/>
    </xf>
    <xf numFmtId="49" fontId="33" fillId="2" borderId="1" xfId="16" applyNumberFormat="1" applyFont="1" applyFill="1" applyBorder="1" applyAlignment="1" applyProtection="1">
      <alignment horizontal="left"/>
    </xf>
    <xf numFmtId="165" fontId="33" fillId="2" borderId="1" xfId="16" applyNumberFormat="1" applyFont="1" applyFill="1" applyBorder="1" applyAlignment="1" applyProtection="1">
      <alignment horizontal="right"/>
    </xf>
    <xf numFmtId="9" fontId="33" fillId="2" borderId="1" xfId="17" applyFont="1" applyFill="1" applyBorder="1" applyAlignment="1" applyProtection="1">
      <alignment horizontal="right"/>
    </xf>
    <xf numFmtId="0" fontId="3" fillId="2" borderId="0" xfId="4" applyFont="1" applyFill="1" applyBorder="1" applyAlignment="1" applyProtection="1"/>
    <xf numFmtId="0" fontId="2" fillId="2" borderId="0" xfId="4" applyFont="1" applyFill="1" applyBorder="1" applyAlignment="1" applyProtection="1"/>
    <xf numFmtId="9" fontId="3" fillId="2" borderId="0" xfId="19" applyFont="1" applyFill="1" applyBorder="1" applyAlignment="1" applyProtection="1"/>
    <xf numFmtId="0" fontId="3" fillId="2" borderId="0" xfId="4" applyFont="1" applyFill="1"/>
    <xf numFmtId="0" fontId="3" fillId="2" borderId="0" xfId="4" applyFont="1" applyFill="1" applyBorder="1" applyAlignment="1" applyProtection="1">
      <alignment vertical="top" wrapText="1"/>
    </xf>
    <xf numFmtId="0" fontId="2" fillId="2" borderId="0" xfId="4" applyFont="1" applyFill="1" applyBorder="1" applyAlignment="1" applyProtection="1">
      <alignment vertical="top" wrapText="1"/>
    </xf>
    <xf numFmtId="9" fontId="3" fillId="2" borderId="0" xfId="19" applyFont="1" applyFill="1" applyBorder="1" applyAlignment="1" applyProtection="1">
      <alignment vertical="top" wrapText="1"/>
    </xf>
    <xf numFmtId="0" fontId="3" fillId="2" borderId="0" xfId="4" applyFont="1" applyFill="1" applyBorder="1" applyAlignment="1" applyProtection="1">
      <alignment wrapText="1"/>
    </xf>
    <xf numFmtId="0" fontId="2" fillId="2" borderId="2" xfId="2" applyNumberFormat="1" applyFont="1" applyFill="1" applyBorder="1" applyAlignment="1">
      <alignment horizontal="center" vertical="top" wrapText="1" readingOrder="1"/>
    </xf>
    <xf numFmtId="0" fontId="21" fillId="2" borderId="1" xfId="2" applyNumberFormat="1" applyFont="1" applyFill="1" applyBorder="1" applyAlignment="1">
      <alignment horizontal="center" vertical="center" wrapText="1" readingOrder="1"/>
    </xf>
    <xf numFmtId="165" fontId="33" fillId="2" borderId="1" xfId="4" applyNumberFormat="1" applyFont="1" applyFill="1" applyBorder="1" applyAlignment="1">
      <alignment horizontal="center" vertical="center" wrapText="1"/>
    </xf>
    <xf numFmtId="165" fontId="33" fillId="2" borderId="6" xfId="4" applyNumberFormat="1" applyFont="1" applyFill="1" applyBorder="1" applyAlignment="1">
      <alignment horizontal="center" vertical="center" wrapText="1"/>
    </xf>
    <xf numFmtId="9" fontId="21" fillId="2" borderId="6" xfId="19" applyFont="1" applyFill="1" applyBorder="1" applyAlignment="1">
      <alignment horizontal="center" vertical="center" wrapText="1"/>
    </xf>
    <xf numFmtId="0" fontId="31" fillId="2" borderId="0" xfId="4" applyFont="1" applyFill="1" applyAlignment="1">
      <alignment horizontal="center"/>
    </xf>
    <xf numFmtId="49" fontId="33" fillId="2" borderId="1" xfId="4" applyNumberFormat="1" applyFont="1" applyFill="1" applyBorder="1" applyAlignment="1" applyProtection="1">
      <alignment horizontal="left" vertical="center" wrapText="1"/>
    </xf>
    <xf numFmtId="49" fontId="33" fillId="2" borderId="1" xfId="4" applyNumberFormat="1" applyFont="1" applyFill="1" applyBorder="1" applyAlignment="1" applyProtection="1">
      <alignment horizontal="center" vertical="center" wrapText="1"/>
    </xf>
    <xf numFmtId="165" fontId="5" fillId="2" borderId="1" xfId="4" applyNumberFormat="1" applyFont="1" applyFill="1" applyBorder="1" applyAlignment="1" applyProtection="1">
      <alignment horizontal="right" vertical="center" wrapText="1"/>
    </xf>
    <xf numFmtId="9" fontId="5" fillId="2" borderId="1" xfId="19" applyFont="1" applyFill="1" applyBorder="1" applyAlignment="1" applyProtection="1">
      <alignment horizontal="right" vertical="center" wrapText="1"/>
    </xf>
    <xf numFmtId="49" fontId="3" fillId="2" borderId="1" xfId="4" applyNumberFormat="1" applyFont="1" applyFill="1" applyBorder="1" applyAlignment="1" applyProtection="1">
      <alignment horizontal="left" vertical="center" wrapText="1"/>
    </xf>
    <xf numFmtId="49" fontId="3" fillId="2" borderId="1" xfId="4" applyNumberFormat="1" applyFont="1" applyFill="1" applyBorder="1" applyAlignment="1" applyProtection="1">
      <alignment horizontal="center" vertical="center" wrapText="1"/>
    </xf>
    <xf numFmtId="165" fontId="2" fillId="2" borderId="1" xfId="4" applyNumberFormat="1" applyFont="1" applyFill="1" applyBorder="1" applyAlignment="1" applyProtection="1">
      <alignment horizontal="right" vertical="center" wrapText="1"/>
    </xf>
    <xf numFmtId="9" fontId="2" fillId="2" borderId="1" xfId="19" applyFont="1" applyFill="1" applyBorder="1" applyAlignment="1" applyProtection="1">
      <alignment horizontal="right" vertical="center" wrapText="1"/>
    </xf>
    <xf numFmtId="168" fontId="33" fillId="2" borderId="1" xfId="4" applyNumberFormat="1" applyFont="1" applyFill="1" applyBorder="1" applyAlignment="1" applyProtection="1">
      <alignment horizontal="left" vertical="center" wrapText="1"/>
    </xf>
    <xf numFmtId="169" fontId="33" fillId="2" borderId="1" xfId="4" applyNumberFormat="1" applyFont="1" applyFill="1" applyBorder="1" applyAlignment="1" applyProtection="1">
      <alignment horizontal="left" vertical="center" wrapText="1"/>
    </xf>
    <xf numFmtId="49" fontId="33" fillId="2" borderId="1" xfId="4" applyNumberFormat="1" applyFont="1" applyFill="1" applyBorder="1" applyAlignment="1" applyProtection="1">
      <alignment horizontal="left"/>
    </xf>
    <xf numFmtId="49" fontId="33" fillId="2" borderId="1" xfId="4" applyNumberFormat="1" applyFont="1" applyFill="1" applyBorder="1" applyAlignment="1" applyProtection="1">
      <alignment horizontal="center"/>
    </xf>
    <xf numFmtId="165" fontId="5" fillId="2" borderId="1" xfId="4" applyNumberFormat="1" applyFont="1" applyFill="1" applyBorder="1" applyAlignment="1" applyProtection="1">
      <alignment horizontal="right"/>
    </xf>
    <xf numFmtId="9" fontId="5" fillId="2" borderId="1" xfId="19" applyFont="1" applyFill="1" applyBorder="1" applyAlignment="1" applyProtection="1">
      <alignment horizontal="right"/>
    </xf>
    <xf numFmtId="0" fontId="2" fillId="2" borderId="0" xfId="4" applyFont="1" applyFill="1"/>
    <xf numFmtId="9" fontId="3" fillId="2" borderId="0" xfId="19" applyFont="1" applyFill="1"/>
    <xf numFmtId="0" fontId="3" fillId="2" borderId="0" xfId="4" applyFont="1" applyFill="1" applyBorder="1" applyAlignment="1" applyProtection="1">
      <alignment vertical="center" wrapText="1"/>
    </xf>
    <xf numFmtId="0" fontId="7" fillId="2" borderId="0" xfId="4" applyFont="1" applyFill="1"/>
    <xf numFmtId="9" fontId="3" fillId="2" borderId="0" xfId="19" applyFont="1" applyFill="1" applyBorder="1" applyAlignment="1" applyProtection="1">
      <alignment vertical="center" wrapText="1"/>
    </xf>
    <xf numFmtId="0" fontId="3" fillId="2" borderId="0" xfId="4" applyFont="1" applyFill="1" applyAlignment="1">
      <alignment vertical="center" wrapText="1"/>
    </xf>
    <xf numFmtId="0" fontId="5" fillId="2" borderId="0" xfId="4" applyFont="1" applyFill="1" applyBorder="1" applyAlignment="1" applyProtection="1">
      <alignment vertical="center" wrapText="1"/>
    </xf>
    <xf numFmtId="9" fontId="5" fillId="2" borderId="0" xfId="19" applyFont="1" applyFill="1" applyBorder="1" applyAlignment="1" applyProtection="1">
      <alignment vertical="center" wrapText="1"/>
    </xf>
    <xf numFmtId="49" fontId="33" fillId="2" borderId="1" xfId="20" applyNumberFormat="1" applyFont="1" applyFill="1" applyBorder="1" applyAlignment="1">
      <alignment horizontal="center" vertical="center" wrapText="1"/>
    </xf>
    <xf numFmtId="9" fontId="33" fillId="2" borderId="1" xfId="19" applyFont="1" applyFill="1" applyBorder="1" applyAlignment="1">
      <alignment horizontal="center" vertical="center" wrapText="1"/>
    </xf>
    <xf numFmtId="0" fontId="33" fillId="2" borderId="1" xfId="4" applyFont="1" applyFill="1" applyBorder="1" applyAlignment="1" applyProtection="1">
      <alignment horizontal="left" vertical="center" wrapText="1"/>
    </xf>
    <xf numFmtId="0" fontId="33" fillId="2" borderId="1" xfId="4" applyFont="1" applyFill="1" applyBorder="1" applyAlignment="1" applyProtection="1">
      <alignment horizontal="center" vertical="center" wrapText="1"/>
    </xf>
    <xf numFmtId="0" fontId="37" fillId="2" borderId="0" xfId="4" applyFont="1" applyFill="1"/>
    <xf numFmtId="0" fontId="3" fillId="2" borderId="1" xfId="4" applyFont="1" applyFill="1" applyBorder="1" applyAlignment="1" applyProtection="1">
      <alignment horizontal="left" vertical="center" wrapText="1"/>
    </xf>
    <xf numFmtId="0" fontId="3" fillId="2" borderId="1" xfId="4" applyFont="1" applyFill="1" applyBorder="1" applyAlignment="1" applyProtection="1">
      <alignment horizontal="center" vertical="center" wrapText="1"/>
    </xf>
    <xf numFmtId="169" fontId="33" fillId="2" borderId="1" xfId="4" applyNumberFormat="1" applyFont="1" applyFill="1" applyBorder="1" applyAlignment="1" applyProtection="1">
      <alignment horizontal="center" vertical="center" wrapText="1"/>
    </xf>
    <xf numFmtId="169" fontId="3" fillId="2" borderId="1" xfId="4" applyNumberFormat="1" applyFont="1" applyFill="1" applyBorder="1" applyAlignment="1" applyProtection="1">
      <alignment horizontal="left" vertical="center" wrapText="1"/>
    </xf>
    <xf numFmtId="169" fontId="3" fillId="2" borderId="1" xfId="4" applyNumberFormat="1" applyFont="1" applyFill="1" applyBorder="1" applyAlignment="1" applyProtection="1">
      <alignment horizontal="center" vertical="center" wrapText="1"/>
    </xf>
    <xf numFmtId="0" fontId="33" fillId="2" borderId="1" xfId="4" applyNumberFormat="1" applyFont="1" applyFill="1" applyBorder="1" applyAlignment="1" applyProtection="1">
      <alignment horizontal="left" vertical="center" wrapText="1"/>
    </xf>
    <xf numFmtId="0" fontId="33" fillId="2" borderId="1" xfId="4" applyNumberFormat="1" applyFont="1" applyFill="1" applyBorder="1" applyAlignment="1" applyProtection="1">
      <alignment horizontal="center" vertical="center" wrapText="1"/>
    </xf>
    <xf numFmtId="170" fontId="2" fillId="2" borderId="1" xfId="4" applyNumberFormat="1" applyFont="1" applyFill="1" applyBorder="1" applyAlignment="1" applyProtection="1">
      <alignment horizontal="right" vertical="center" wrapText="1"/>
    </xf>
    <xf numFmtId="0" fontId="33" fillId="2" borderId="0" xfId="4" applyFont="1" applyFill="1" applyAlignment="1">
      <alignment vertical="center" wrapText="1"/>
    </xf>
    <xf numFmtId="0" fontId="33" fillId="2" borderId="1" xfId="4" applyFont="1" applyFill="1" applyBorder="1" applyAlignment="1" applyProtection="1">
      <alignment horizontal="left"/>
    </xf>
    <xf numFmtId="165" fontId="3" fillId="2" borderId="0" xfId="4" applyNumberFormat="1" applyFont="1" applyFill="1" applyAlignment="1">
      <alignment vertical="center" wrapText="1"/>
    </xf>
    <xf numFmtId="9" fontId="3" fillId="2" borderId="0" xfId="19" applyFont="1" applyFill="1" applyAlignment="1">
      <alignment vertical="center" wrapText="1"/>
    </xf>
    <xf numFmtId="0" fontId="23" fillId="2" borderId="6" xfId="4" applyNumberFormat="1" applyFont="1" applyFill="1" applyBorder="1" applyAlignment="1">
      <alignment horizontal="center" vertical="center" wrapText="1"/>
    </xf>
    <xf numFmtId="49" fontId="23" fillId="2" borderId="1" xfId="4" applyNumberFormat="1" applyFont="1" applyFill="1" applyBorder="1" applyAlignment="1">
      <alignment horizontal="center" vertical="center" wrapText="1"/>
    </xf>
    <xf numFmtId="0" fontId="2" fillId="2" borderId="6" xfId="4" applyNumberFormat="1" applyFont="1" applyFill="1" applyBorder="1" applyAlignment="1">
      <alignment horizontal="center" vertical="center" wrapText="1"/>
    </xf>
    <xf numFmtId="0" fontId="2" fillId="2" borderId="1" xfId="4" applyNumberFormat="1" applyFont="1" applyFill="1" applyBorder="1" applyAlignment="1">
      <alignment horizontal="center" vertical="center" wrapText="1"/>
    </xf>
    <xf numFmtId="0" fontId="3" fillId="2" borderId="0" xfId="1" applyFont="1" applyFill="1" applyAlignment="1">
      <alignment horizontal="left" vertical="center" wrapText="1"/>
    </xf>
    <xf numFmtId="0" fontId="3" fillId="2" borderId="0" xfId="1" applyFont="1" applyFill="1" applyAlignment="1">
      <alignment horizontal="center" vertical="center" wrapText="1"/>
    </xf>
    <xf numFmtId="0" fontId="3" fillId="2" borderId="0" xfId="4" applyFont="1" applyFill="1" applyAlignment="1">
      <alignment horizontal="center" vertical="center" wrapText="1"/>
    </xf>
    <xf numFmtId="0" fontId="21" fillId="2" borderId="0" xfId="4" applyFont="1" applyFill="1" applyAlignment="1">
      <alignment vertical="center" wrapText="1"/>
    </xf>
    <xf numFmtId="0" fontId="21" fillId="2" borderId="0" xfId="4" applyFont="1" applyFill="1" applyBorder="1" applyAlignment="1">
      <alignment vertical="center" wrapText="1"/>
    </xf>
    <xf numFmtId="0" fontId="31" fillId="2" borderId="0" xfId="4" applyFont="1" applyFill="1" applyBorder="1" applyAlignment="1">
      <alignment horizontal="center" vertical="center" wrapText="1"/>
    </xf>
    <xf numFmtId="0" fontId="31" fillId="2" borderId="1" xfId="4" applyFont="1" applyFill="1" applyBorder="1" applyAlignment="1">
      <alignment horizontal="center" vertical="center" wrapText="1"/>
    </xf>
    <xf numFmtId="0" fontId="20" fillId="2" borderId="0" xfId="4" applyFont="1" applyFill="1" applyBorder="1" applyAlignment="1">
      <alignment vertical="center"/>
    </xf>
    <xf numFmtId="0" fontId="20" fillId="2" borderId="0" xfId="4" applyFont="1" applyFill="1" applyAlignment="1">
      <alignment vertical="center"/>
    </xf>
    <xf numFmtId="165" fontId="3" fillId="2" borderId="1" xfId="4" applyNumberFormat="1" applyFont="1" applyFill="1" applyBorder="1" applyAlignment="1">
      <alignment horizontal="right" vertical="center"/>
    </xf>
    <xf numFmtId="9" fontId="3" fillId="2" borderId="1" xfId="15" applyFont="1" applyFill="1" applyBorder="1" applyAlignment="1">
      <alignment horizontal="right" vertical="center"/>
    </xf>
    <xf numFmtId="165" fontId="33" fillId="2" borderId="1" xfId="4" applyNumberFormat="1" applyFont="1" applyFill="1" applyBorder="1" applyAlignment="1">
      <alignment horizontal="right" vertical="center"/>
    </xf>
    <xf numFmtId="9" fontId="33" fillId="2" borderId="1" xfId="15" applyFont="1" applyFill="1" applyBorder="1" applyAlignment="1">
      <alignment horizontal="right" vertical="center"/>
    </xf>
    <xf numFmtId="0" fontId="33" fillId="2" borderId="0" xfId="4" applyFont="1" applyFill="1" applyAlignment="1">
      <alignment vertical="center"/>
    </xf>
    <xf numFmtId="0" fontId="31" fillId="2" borderId="0" xfId="4" applyFont="1" applyFill="1" applyAlignment="1">
      <alignment horizontal="center" vertical="center" wrapText="1"/>
    </xf>
    <xf numFmtId="0" fontId="3" fillId="2" borderId="1" xfId="4" applyFont="1" applyFill="1" applyBorder="1" applyAlignment="1">
      <alignment horizontal="center" vertical="center" wrapText="1"/>
    </xf>
    <xf numFmtId="0" fontId="18" fillId="2" borderId="0" xfId="4" applyFont="1" applyFill="1" applyAlignment="1">
      <alignment horizontal="center" vertical="center" wrapText="1"/>
    </xf>
    <xf numFmtId="0" fontId="33" fillId="2" borderId="1" xfId="4" applyFont="1" applyFill="1" applyBorder="1" applyAlignment="1">
      <alignment vertical="center"/>
    </xf>
    <xf numFmtId="0" fontId="3" fillId="2" borderId="0" xfId="4" applyFont="1" applyFill="1" applyAlignment="1">
      <alignment horizontal="right" vertical="center"/>
    </xf>
    <xf numFmtId="165" fontId="2" fillId="2" borderId="1" xfId="4" applyNumberFormat="1" applyFont="1" applyFill="1" applyBorder="1" applyAlignment="1">
      <alignment horizontal="right" vertical="center"/>
    </xf>
    <xf numFmtId="9" fontId="2" fillId="2" borderId="1" xfId="15" applyFont="1" applyFill="1" applyBorder="1" applyAlignment="1">
      <alignment horizontal="right" vertical="center"/>
    </xf>
    <xf numFmtId="165" fontId="5" fillId="2" borderId="1" xfId="4" applyNumberFormat="1" applyFont="1" applyFill="1" applyBorder="1" applyAlignment="1">
      <alignment horizontal="right" vertical="center"/>
    </xf>
    <xf numFmtId="9" fontId="5" fillId="2" borderId="1" xfId="15" applyFont="1" applyFill="1" applyBorder="1" applyAlignment="1">
      <alignment horizontal="right" vertical="center"/>
    </xf>
    <xf numFmtId="0" fontId="2" fillId="0" borderId="0" xfId="1" applyFont="1" applyFill="1" applyAlignment="1">
      <alignment vertical="center" wrapText="1"/>
    </xf>
    <xf numFmtId="0" fontId="3" fillId="0" borderId="0" xfId="1" applyFont="1" applyFill="1" applyAlignment="1">
      <alignment horizontal="left" vertical="center" wrapText="1"/>
    </xf>
    <xf numFmtId="0" fontId="23" fillId="0" borderId="0" xfId="1" applyFont="1" applyFill="1" applyAlignment="1">
      <alignment vertical="center" wrapText="1"/>
    </xf>
    <xf numFmtId="0" fontId="23" fillId="0" borderId="0" xfId="1" applyFont="1" applyFill="1" applyAlignment="1">
      <alignment vertical="center"/>
    </xf>
    <xf numFmtId="0" fontId="39" fillId="0" borderId="0" xfId="1" applyFont="1" applyFill="1" applyAlignment="1">
      <alignment vertical="center"/>
    </xf>
    <xf numFmtId="0" fontId="2" fillId="0" borderId="0" xfId="1" applyFont="1" applyFill="1" applyAlignment="1">
      <alignment vertical="center"/>
    </xf>
    <xf numFmtId="0" fontId="2" fillId="0" borderId="0" xfId="1" applyFont="1" applyFill="1" applyBorder="1" applyAlignment="1">
      <alignment horizontal="center" vertical="center"/>
    </xf>
    <xf numFmtId="0" fontId="2" fillId="0" borderId="0" xfId="1" applyFont="1" applyFill="1" applyBorder="1" applyAlignment="1">
      <alignment horizontal="right" vertical="center"/>
    </xf>
    <xf numFmtId="0" fontId="5" fillId="0" borderId="1" xfId="1" applyFont="1" applyFill="1" applyBorder="1" applyAlignment="1">
      <alignment horizontal="left" vertical="center" wrapText="1"/>
    </xf>
    <xf numFmtId="165" fontId="5" fillId="0" borderId="1" xfId="1" applyNumberFormat="1" applyFont="1" applyFill="1" applyBorder="1" applyAlignment="1">
      <alignment horizontal="center" vertical="center" wrapText="1"/>
    </xf>
    <xf numFmtId="3" fontId="5" fillId="0" borderId="0" xfId="1" applyNumberFormat="1" applyFont="1" applyFill="1" applyAlignment="1">
      <alignment vertical="center"/>
    </xf>
    <xf numFmtId="0" fontId="5" fillId="0" borderId="0" xfId="1" applyFont="1" applyFill="1" applyAlignment="1">
      <alignment vertical="center"/>
    </xf>
    <xf numFmtId="0" fontId="2" fillId="0" borderId="1" xfId="1" applyFont="1" applyFill="1" applyBorder="1" applyAlignment="1">
      <alignment horizontal="left" vertical="center" wrapText="1"/>
    </xf>
    <xf numFmtId="165" fontId="2" fillId="0" borderId="1" xfId="1" applyNumberFormat="1" applyFont="1" applyFill="1" applyBorder="1" applyAlignment="1">
      <alignment horizontal="center" vertical="center" wrapText="1"/>
    </xf>
    <xf numFmtId="3" fontId="2" fillId="0" borderId="0" xfId="1" applyNumberFormat="1" applyFont="1" applyFill="1" applyAlignment="1">
      <alignment vertical="center"/>
    </xf>
    <xf numFmtId="0" fontId="22" fillId="0" borderId="0" xfId="23" applyFont="1"/>
    <xf numFmtId="0" fontId="26" fillId="0" borderId="0" xfId="23" applyFont="1"/>
    <xf numFmtId="0" fontId="3" fillId="0" borderId="0" xfId="23" applyFont="1" applyAlignment="1">
      <alignment wrapText="1"/>
    </xf>
    <xf numFmtId="0" fontId="2" fillId="0" borderId="0" xfId="23" applyFont="1"/>
    <xf numFmtId="0" fontId="22" fillId="0" borderId="0" xfId="23" applyFont="1" applyAlignment="1">
      <alignment vertical="top"/>
    </xf>
    <xf numFmtId="0" fontId="27" fillId="0" borderId="0" xfId="23" applyFont="1" applyAlignment="1">
      <alignment vertical="top"/>
    </xf>
    <xf numFmtId="0" fontId="3" fillId="0" borderId="0" xfId="23" applyFont="1" applyAlignment="1">
      <alignment vertical="top"/>
    </xf>
    <xf numFmtId="0" fontId="33" fillId="0" borderId="1" xfId="23" applyFont="1" applyBorder="1" applyAlignment="1">
      <alignment horizontal="center" vertical="center" wrapText="1"/>
    </xf>
    <xf numFmtId="0" fontId="33" fillId="0" borderId="0" xfId="23" applyFont="1"/>
    <xf numFmtId="0" fontId="5" fillId="0" borderId="1" xfId="23" applyFont="1" applyBorder="1" applyAlignment="1">
      <alignment horizontal="center" vertical="center" wrapText="1"/>
    </xf>
    <xf numFmtId="165" fontId="5" fillId="0" borderId="1" xfId="23" applyNumberFormat="1" applyFont="1" applyBorder="1" applyAlignment="1">
      <alignment horizontal="right" vertical="center" wrapText="1"/>
    </xf>
    <xf numFmtId="0" fontId="2" fillId="3" borderId="6" xfId="23" applyFont="1" applyFill="1" applyBorder="1" applyAlignment="1">
      <alignment horizontal="center" vertical="center" wrapText="1"/>
    </xf>
    <xf numFmtId="0" fontId="2" fillId="3" borderId="1" xfId="23" applyFont="1" applyFill="1" applyBorder="1" applyAlignment="1">
      <alignment horizontal="center" vertical="center" wrapText="1"/>
    </xf>
    <xf numFmtId="165" fontId="2" fillId="3" borderId="1" xfId="23" applyNumberFormat="1" applyFont="1" applyFill="1" applyBorder="1" applyAlignment="1">
      <alignment horizontal="right" vertical="center" wrapText="1"/>
    </xf>
    <xf numFmtId="0" fontId="2" fillId="0" borderId="6" xfId="23" applyFont="1" applyBorder="1" applyAlignment="1">
      <alignment horizontal="center" vertical="center" wrapText="1"/>
    </xf>
    <xf numFmtId="0" fontId="3" fillId="0" borderId="0" xfId="23" applyFont="1"/>
    <xf numFmtId="0" fontId="2" fillId="0" borderId="0" xfId="23" applyFont="1" applyAlignment="1">
      <alignment horizontal="right" wrapText="1"/>
    </xf>
    <xf numFmtId="0" fontId="2" fillId="0" borderId="0" xfId="23" applyFont="1" applyAlignment="1">
      <alignment wrapText="1"/>
    </xf>
    <xf numFmtId="0" fontId="2" fillId="0" borderId="0" xfId="23" applyFont="1" applyAlignment="1">
      <alignment horizontal="right"/>
    </xf>
    <xf numFmtId="0" fontId="31" fillId="0" borderId="0" xfId="23" applyFont="1"/>
    <xf numFmtId="0" fontId="31" fillId="0" borderId="0" xfId="23" applyFont="1" applyAlignment="1">
      <alignment wrapText="1"/>
    </xf>
    <xf numFmtId="0" fontId="23" fillId="2" borderId="0" xfId="1" applyFont="1" applyFill="1" applyAlignment="1">
      <alignment vertical="center"/>
    </xf>
    <xf numFmtId="0" fontId="23" fillId="2" borderId="0" xfId="1" applyFont="1" applyFill="1" applyAlignment="1">
      <alignment vertical="center" wrapText="1"/>
    </xf>
    <xf numFmtId="0" fontId="3" fillId="2" borderId="0" xfId="1" applyFont="1" applyFill="1" applyAlignment="1">
      <alignment horizontal="right" vertical="center" wrapText="1"/>
    </xf>
    <xf numFmtId="165" fontId="3" fillId="2" borderId="0" xfId="1" applyNumberFormat="1" applyFont="1" applyFill="1" applyAlignment="1">
      <alignment horizontal="right" vertical="center" wrapText="1"/>
    </xf>
    <xf numFmtId="0" fontId="33" fillId="2" borderId="0" xfId="1" applyFont="1" applyFill="1" applyAlignment="1">
      <alignment horizontal="center" vertical="center" wrapText="1"/>
    </xf>
    <xf numFmtId="0" fontId="28" fillId="2" borderId="0" xfId="1" applyFont="1" applyFill="1" applyAlignment="1">
      <alignment vertical="center" wrapText="1"/>
    </xf>
    <xf numFmtId="165" fontId="3" fillId="2" borderId="0" xfId="1" applyNumberFormat="1" applyFont="1" applyFill="1" applyBorder="1" applyAlignment="1">
      <alignment horizontal="right" vertical="center"/>
    </xf>
    <xf numFmtId="0" fontId="3" fillId="2" borderId="0" xfId="1" applyFont="1" applyFill="1" applyAlignment="1">
      <alignment horizontal="center" vertical="center"/>
    </xf>
    <xf numFmtId="0" fontId="3" fillId="2" borderId="0" xfId="1" applyFont="1" applyFill="1" applyBorder="1" applyAlignment="1">
      <alignment horizontal="right" vertical="center"/>
    </xf>
    <xf numFmtId="0" fontId="33" fillId="2" borderId="1" xfId="1" applyFont="1" applyFill="1" applyBorder="1" applyAlignment="1">
      <alignment horizontal="center" vertical="center"/>
    </xf>
    <xf numFmtId="165" fontId="33" fillId="2" borderId="1" xfId="1" applyNumberFormat="1" applyFont="1" applyFill="1" applyBorder="1" applyAlignment="1">
      <alignment horizontal="center" vertical="center" wrapText="1"/>
    </xf>
    <xf numFmtId="0" fontId="3" fillId="2" borderId="0" xfId="1" applyFont="1" applyFill="1" applyAlignment="1">
      <alignment horizontal="right" vertical="center"/>
    </xf>
    <xf numFmtId="171" fontId="20" fillId="2" borderId="0" xfId="22" applyNumberFormat="1" applyFont="1" applyFill="1" applyAlignment="1">
      <alignment vertical="center"/>
    </xf>
    <xf numFmtId="0" fontId="33" fillId="2" borderId="0" xfId="1" applyFont="1" applyFill="1" applyAlignment="1">
      <alignment horizontal="center" vertical="center"/>
    </xf>
    <xf numFmtId="0" fontId="33" fillId="2" borderId="0" xfId="1" applyFont="1" applyFill="1" applyAlignment="1">
      <alignment vertical="center"/>
    </xf>
    <xf numFmtId="0" fontId="33" fillId="2" borderId="1" xfId="1" applyFont="1" applyFill="1" applyBorder="1" applyAlignment="1">
      <alignment vertical="center" wrapText="1"/>
    </xf>
    <xf numFmtId="0" fontId="21" fillId="2" borderId="1" xfId="1" applyFont="1" applyFill="1" applyBorder="1" applyAlignment="1">
      <alignment horizontal="center" vertical="center"/>
    </xf>
    <xf numFmtId="165" fontId="33" fillId="2" borderId="1" xfId="1" applyNumberFormat="1" applyFont="1" applyFill="1" applyBorder="1" applyAlignment="1">
      <alignment vertical="center"/>
    </xf>
    <xf numFmtId="4" fontId="20" fillId="2" borderId="0" xfId="1" applyNumberFormat="1" applyFont="1" applyFill="1" applyAlignment="1">
      <alignment vertical="center"/>
    </xf>
    <xf numFmtId="0" fontId="3" fillId="2" borderId="1" xfId="1" applyFont="1" applyFill="1" applyBorder="1" applyAlignment="1">
      <alignment vertical="center" wrapText="1"/>
    </xf>
    <xf numFmtId="0" fontId="31" fillId="2" borderId="1" xfId="1" applyFont="1" applyFill="1" applyBorder="1" applyAlignment="1">
      <alignment horizontal="center" vertical="center"/>
    </xf>
    <xf numFmtId="165" fontId="3" fillId="2" borderId="1" xfId="1" applyNumberFormat="1" applyFont="1" applyFill="1" applyBorder="1" applyAlignment="1">
      <alignment vertical="center"/>
    </xf>
    <xf numFmtId="165" fontId="3" fillId="2" borderId="0" xfId="1" applyNumberFormat="1" applyFont="1" applyFill="1" applyAlignment="1">
      <alignment vertical="center"/>
    </xf>
    <xf numFmtId="9" fontId="33" fillId="2" borderId="1" xfId="15" applyFont="1" applyFill="1" applyBorder="1" applyAlignment="1" applyProtection="1">
      <alignment horizontal="right" vertical="center" wrapText="1"/>
    </xf>
    <xf numFmtId="0" fontId="3" fillId="0" borderId="0" xfId="2" applyNumberFormat="1" applyFont="1" applyFill="1" applyBorder="1" applyAlignment="1">
      <alignment horizontal="right" vertical="center" wrapText="1"/>
    </xf>
    <xf numFmtId="49" fontId="3" fillId="2" borderId="1" xfId="4" applyNumberFormat="1" applyFont="1" applyFill="1" applyBorder="1" applyAlignment="1">
      <alignment vertical="center" wrapText="1"/>
    </xf>
    <xf numFmtId="0" fontId="28" fillId="0" borderId="1" xfId="1" applyFont="1" applyFill="1" applyBorder="1" applyAlignment="1">
      <alignment horizontal="center" vertical="center" wrapText="1"/>
    </xf>
    <xf numFmtId="49" fontId="31" fillId="2" borderId="1" xfId="4" applyNumberFormat="1" applyFont="1" applyFill="1" applyBorder="1" applyAlignment="1">
      <alignment vertical="center" wrapText="1"/>
    </xf>
    <xf numFmtId="0" fontId="21" fillId="2" borderId="1" xfId="4" applyFont="1" applyFill="1" applyBorder="1" applyAlignment="1">
      <alignment vertical="center"/>
    </xf>
    <xf numFmtId="0" fontId="32" fillId="2" borderId="0" xfId="1" applyFont="1" applyFill="1" applyAlignment="1">
      <alignment horizontal="center" vertical="center" wrapText="1"/>
    </xf>
    <xf numFmtId="165" fontId="3" fillId="0" borderId="2" xfId="2" applyNumberFormat="1" applyFont="1" applyFill="1" applyBorder="1" applyAlignment="1">
      <alignment horizontal="right" vertical="center" wrapText="1"/>
    </xf>
    <xf numFmtId="0" fontId="5" fillId="2" borderId="0" xfId="16" applyFont="1" applyFill="1" applyBorder="1" applyAlignment="1" applyProtection="1">
      <alignment horizontal="center" vertical="center" wrapText="1"/>
    </xf>
    <xf numFmtId="0" fontId="3" fillId="2" borderId="2" xfId="16" applyFont="1" applyFill="1" applyBorder="1" applyAlignment="1">
      <alignment horizontal="right" vertical="center"/>
    </xf>
    <xf numFmtId="0" fontId="5" fillId="2" borderId="0" xfId="4" applyFont="1" applyFill="1" applyBorder="1" applyAlignment="1" applyProtection="1">
      <alignment horizontal="center" vertical="top" wrapText="1"/>
    </xf>
    <xf numFmtId="0" fontId="2" fillId="2" borderId="2" xfId="4" applyFont="1" applyFill="1" applyBorder="1" applyAlignment="1">
      <alignment horizontal="right"/>
    </xf>
    <xf numFmtId="0" fontId="5" fillId="2" borderId="0" xfId="4" applyFont="1" applyFill="1" applyBorder="1" applyAlignment="1" applyProtection="1">
      <alignment horizontal="center" vertical="center" wrapText="1"/>
    </xf>
    <xf numFmtId="0" fontId="3" fillId="2" borderId="2" xfId="2" applyNumberFormat="1" applyFont="1" applyFill="1" applyBorder="1" applyAlignment="1">
      <alignment horizontal="right" vertical="top" wrapText="1" readingOrder="1"/>
    </xf>
    <xf numFmtId="0" fontId="24" fillId="2" borderId="0" xfId="4" applyFont="1" applyFill="1" applyAlignment="1">
      <alignment horizontal="center" vertical="center" wrapText="1"/>
    </xf>
    <xf numFmtId="49" fontId="5" fillId="2" borderId="3" xfId="4" applyNumberFormat="1" applyFont="1" applyFill="1" applyBorder="1" applyAlignment="1">
      <alignment horizontal="center" vertical="center" wrapText="1"/>
    </xf>
    <xf numFmtId="49" fontId="5" fillId="2" borderId="4" xfId="4" applyNumberFormat="1" applyFont="1" applyFill="1" applyBorder="1" applyAlignment="1">
      <alignment horizontal="center" vertical="center" wrapText="1"/>
    </xf>
    <xf numFmtId="49" fontId="5" fillId="2" borderId="5" xfId="4" applyNumberFormat="1" applyFont="1" applyFill="1" applyBorder="1" applyAlignment="1">
      <alignment horizontal="center" vertical="center" wrapText="1"/>
    </xf>
    <xf numFmtId="49" fontId="5" fillId="2" borderId="6" xfId="4" applyNumberFormat="1" applyFont="1" applyFill="1" applyBorder="1" applyAlignment="1">
      <alignment horizontal="center" vertical="center" wrapText="1"/>
    </xf>
    <xf numFmtId="49" fontId="5" fillId="2" borderId="7" xfId="4" applyNumberFormat="1" applyFont="1" applyFill="1" applyBorder="1" applyAlignment="1">
      <alignment horizontal="center" vertical="center" wrapText="1"/>
    </xf>
    <xf numFmtId="0" fontId="2" fillId="2" borderId="6" xfId="4" applyNumberFormat="1" applyFont="1" applyFill="1" applyBorder="1" applyAlignment="1">
      <alignment horizontal="center" vertical="center" wrapText="1"/>
    </xf>
    <xf numFmtId="0" fontId="2" fillId="2" borderId="7" xfId="4" applyNumberFormat="1"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0" fontId="2" fillId="2" borderId="2" xfId="2" applyNumberFormat="1" applyFont="1" applyFill="1" applyBorder="1" applyAlignment="1">
      <alignment horizontal="right" vertical="center" wrapText="1" readingOrder="1"/>
    </xf>
    <xf numFmtId="0" fontId="21" fillId="2" borderId="0" xfId="4" applyFont="1" applyFill="1" applyAlignment="1">
      <alignment horizontal="center" vertical="center" wrapText="1"/>
    </xf>
    <xf numFmtId="49" fontId="20" fillId="2" borderId="1" xfId="4" applyNumberFormat="1" applyFont="1" applyFill="1" applyBorder="1" applyAlignment="1">
      <alignment horizontal="center" vertical="center" wrapText="1"/>
    </xf>
    <xf numFmtId="0" fontId="21" fillId="2" borderId="1" xfId="4" applyFont="1" applyFill="1" applyBorder="1" applyAlignment="1">
      <alignment horizontal="center" vertical="center" wrapText="1"/>
    </xf>
    <xf numFmtId="0" fontId="18" fillId="2" borderId="2" xfId="4" applyFont="1" applyFill="1" applyBorder="1" applyAlignment="1">
      <alignment horizontal="right" vertical="center"/>
    </xf>
    <xf numFmtId="0" fontId="3" fillId="2" borderId="1" xfId="4" applyFont="1" applyFill="1" applyBorder="1" applyAlignment="1">
      <alignment horizontal="center" vertical="center" wrapText="1"/>
    </xf>
    <xf numFmtId="0" fontId="5" fillId="2" borderId="0" xfId="4" applyFont="1" applyFill="1" applyAlignment="1">
      <alignment horizontal="center" vertical="center" wrapText="1"/>
    </xf>
    <xf numFmtId="49" fontId="33" fillId="2" borderId="6" xfId="4" applyNumberFormat="1" applyFont="1" applyFill="1" applyBorder="1" applyAlignment="1">
      <alignment horizontal="center" vertical="center" wrapText="1"/>
    </xf>
    <xf numFmtId="49" fontId="33" fillId="2" borderId="7" xfId="4" applyNumberFormat="1" applyFont="1" applyFill="1" applyBorder="1" applyAlignment="1">
      <alignment horizontal="center" vertical="center" wrapText="1"/>
    </xf>
    <xf numFmtId="49" fontId="33" fillId="2" borderId="8" xfId="4" applyNumberFormat="1" applyFont="1" applyFill="1" applyBorder="1" applyAlignment="1">
      <alignment horizontal="center" vertical="center" wrapText="1"/>
    </xf>
    <xf numFmtId="49" fontId="33" fillId="2" borderId="1" xfId="4" applyNumberFormat="1" applyFont="1" applyFill="1" applyBorder="1" applyAlignment="1">
      <alignment horizontal="center" vertical="center" wrapText="1"/>
    </xf>
    <xf numFmtId="0" fontId="33" fillId="2" borderId="9" xfId="4" applyFont="1" applyFill="1" applyBorder="1" applyAlignment="1">
      <alignment horizontal="center" vertical="center" wrapText="1"/>
    </xf>
    <xf numFmtId="0" fontId="33" fillId="2" borderId="10" xfId="4" applyFont="1" applyFill="1" applyBorder="1" applyAlignment="1">
      <alignment horizontal="center" vertical="center" wrapText="1"/>
    </xf>
    <xf numFmtId="0" fontId="33" fillId="2" borderId="11" xfId="4" applyFont="1" applyFill="1" applyBorder="1" applyAlignment="1">
      <alignment horizontal="center" vertical="center" wrapText="1"/>
    </xf>
    <xf numFmtId="0" fontId="33" fillId="2" borderId="1" xfId="4" applyFont="1" applyFill="1" applyBorder="1" applyAlignment="1">
      <alignment horizontal="center" vertical="center" wrapText="1"/>
    </xf>
    <xf numFmtId="0" fontId="3" fillId="2" borderId="2" xfId="4" applyFont="1" applyFill="1" applyBorder="1" applyAlignment="1">
      <alignment horizontal="right" vertical="center"/>
    </xf>
    <xf numFmtId="0" fontId="3" fillId="0" borderId="0" xfId="1" applyFont="1" applyFill="1" applyAlignment="1">
      <alignment horizontal="left" vertical="center" wrapText="1"/>
    </xf>
    <xf numFmtId="0" fontId="5" fillId="0" borderId="0" xfId="1" applyFont="1" applyFill="1" applyAlignment="1">
      <alignment horizontal="center" vertical="center" wrapText="1"/>
    </xf>
    <xf numFmtId="0" fontId="5" fillId="2" borderId="0" xfId="1" applyFont="1" applyFill="1" applyAlignment="1">
      <alignment horizontal="center" vertical="center" wrapText="1"/>
    </xf>
    <xf numFmtId="0" fontId="3" fillId="0" borderId="0" xfId="23" applyFont="1"/>
    <xf numFmtId="0" fontId="3" fillId="0" borderId="0" xfId="23" applyFont="1" applyAlignment="1">
      <alignment horizontal="left" vertical="center" wrapText="1"/>
    </xf>
    <xf numFmtId="0" fontId="26" fillId="0" borderId="0" xfId="23" applyFont="1" applyAlignment="1">
      <alignment horizontal="center" wrapText="1"/>
    </xf>
    <xf numFmtId="0" fontId="26" fillId="0" borderId="2" xfId="23" applyFont="1" applyBorder="1" applyAlignment="1">
      <alignment horizontal="center" vertical="top"/>
    </xf>
    <xf numFmtId="0" fontId="5" fillId="0" borderId="9" xfId="23" applyFont="1" applyBorder="1" applyAlignment="1">
      <alignment horizontal="center" vertical="center" wrapText="1"/>
    </xf>
    <xf numFmtId="0" fontId="2" fillId="0" borderId="11" xfId="23" applyFont="1" applyBorder="1" applyAlignment="1">
      <alignment horizontal="center" vertical="center" wrapText="1"/>
    </xf>
  </cellXfs>
  <cellStyles count="24">
    <cellStyle name="_2 Расходы таблицы и диаграммы" xfId="6"/>
    <cellStyle name="_3. РАСХОДЫ" xfId="7"/>
    <cellStyle name="_4 Программы софин-ие" xfId="8"/>
    <cellStyle name="_несбалансированность" xfId="9"/>
    <cellStyle name="Normal" xfId="2"/>
    <cellStyle name="Обычный" xfId="0" builtinId="0"/>
    <cellStyle name="Обычный 2" xfId="1"/>
    <cellStyle name="Обычный 3" xfId="4"/>
    <cellStyle name="Обычный 4" xfId="12"/>
    <cellStyle name="Обычный 5" xfId="13"/>
    <cellStyle name="Обычный 6" xfId="14"/>
    <cellStyle name="Обычный 6 2" xfId="16"/>
    <cellStyle name="Обычный 7" xfId="21"/>
    <cellStyle name="Обычный_UniBudget1" xfId="20"/>
    <cellStyle name="Обычный_Бюджет" xfId="18"/>
    <cellStyle name="Обычный_Прил № 8 Резервный фонд 2016 исп" xfId="23"/>
    <cellStyle name="Процентный" xfId="15" builtinId="5"/>
    <cellStyle name="Процентный 2" xfId="5"/>
    <cellStyle name="Процентный 2 2" xfId="22"/>
    <cellStyle name="Процентный 3" xfId="11"/>
    <cellStyle name="Процентный 3 2" xfId="17"/>
    <cellStyle name="Процентный 4" xfId="19"/>
    <cellStyle name="Стиль 1" xfId="3"/>
    <cellStyle name="Финансовый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1908159</xdr:colOff>
      <xdr:row>0</xdr:row>
      <xdr:rowOff>47625</xdr:rowOff>
    </xdr:from>
    <xdr:to>
      <xdr:col>4</xdr:col>
      <xdr:colOff>539734</xdr:colOff>
      <xdr:row>0</xdr:row>
      <xdr:rowOff>1181100</xdr:rowOff>
    </xdr:to>
    <xdr:sp macro="" textlink="">
      <xdr:nvSpPr>
        <xdr:cNvPr id="2" name="Text Box 15">
          <a:extLst>
            <a:ext uri="{FF2B5EF4-FFF2-40B4-BE49-F238E27FC236}">
              <a16:creationId xmlns:a16="http://schemas.microsoft.com/office/drawing/2014/main" xmlns="" id="{00000000-0008-0000-0000-000002000000}"/>
            </a:ext>
          </a:extLst>
        </xdr:cNvPr>
        <xdr:cNvSpPr txBox="1">
          <a:spLocks noChangeArrowheads="1"/>
        </xdr:cNvSpPr>
      </xdr:nvSpPr>
      <xdr:spPr bwMode="auto">
        <a:xfrm>
          <a:off x="8438076" y="47625"/>
          <a:ext cx="2505075" cy="11334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1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"Об утверждении отчета об исполнении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бюджета муниципального образования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"Нижнеилимский район" за 20</a:t>
          </a:r>
          <a:r>
            <a:rPr lang="en-US" sz="1000" b="0" i="0">
              <a:latin typeface="Times New Roman" pitchFamily="18" charset="0"/>
              <a:ea typeface="+mn-ea"/>
              <a:cs typeface="Times New Roman" pitchFamily="18" charset="0"/>
            </a:rPr>
            <a:t>22</a:t>
          </a:r>
          <a:r>
            <a:rPr lang="ru-RU" sz="1000" b="0" i="0">
              <a:latin typeface="Times New Roman" pitchFamily="18" charset="0"/>
              <a:ea typeface="+mn-ea"/>
              <a:cs typeface="Times New Roman" pitchFamily="18" charset="0"/>
            </a:rPr>
            <a:t> год"</a:t>
          </a:r>
          <a:endParaRPr lang="ru-RU" sz="1000">
            <a:latin typeface="Times New Roman" pitchFamily="18" charset="0"/>
            <a:cs typeface="Times New Roman" pitchFamily="18" charset="0"/>
          </a:endParaRPr>
        </a:p>
        <a:p>
          <a:pPr algn="l"/>
          <a:r>
            <a:rPr lang="ru-RU" sz="1000" b="0" i="0">
              <a:latin typeface="Times New Roman" pitchFamily="18" charset="0"/>
              <a:ea typeface="+mn-ea"/>
              <a:cs typeface="Times New Roman" pitchFamily="18" charset="0"/>
            </a:rPr>
            <a:t>от "29" июня 202</a:t>
          </a:r>
          <a:r>
            <a:rPr lang="en-US" sz="1000" b="0" i="0">
              <a:latin typeface="Times New Roman" pitchFamily="18" charset="0"/>
              <a:ea typeface="+mn-ea"/>
              <a:cs typeface="Times New Roman" pitchFamily="18" charset="0"/>
            </a:rPr>
            <a:t>3</a:t>
          </a:r>
          <a:r>
            <a:rPr lang="ru-RU" sz="1000" b="0" i="0">
              <a:latin typeface="Times New Roman" pitchFamily="18" charset="0"/>
              <a:ea typeface="+mn-ea"/>
              <a:cs typeface="Times New Roman" pitchFamily="18" charset="0"/>
            </a:rPr>
            <a:t> года № 302 </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323850</xdr:colOff>
      <xdr:row>0</xdr:row>
      <xdr:rowOff>95664</xdr:rowOff>
    </xdr:from>
    <xdr:ext cx="2525364" cy="1055417"/>
    <xdr:sp macro="" textlink="">
      <xdr:nvSpPr>
        <xdr:cNvPr id="2" name="Text Box 15">
          <a:extLst>
            <a:ext uri="{FF2B5EF4-FFF2-40B4-BE49-F238E27FC236}">
              <a16:creationId xmlns:a16="http://schemas.microsoft.com/office/drawing/2014/main" xmlns="" id="{00000000-0008-0000-0100-000002000000}"/>
            </a:ext>
          </a:extLst>
        </xdr:cNvPr>
        <xdr:cNvSpPr txBox="1">
          <a:spLocks noChangeArrowheads="1"/>
        </xdr:cNvSpPr>
      </xdr:nvSpPr>
      <xdr:spPr bwMode="auto">
        <a:xfrm>
          <a:off x="5705475" y="95664"/>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136271</xdr:colOff>
      <xdr:row>0</xdr:row>
      <xdr:rowOff>59530</xdr:rowOff>
    </xdr:from>
    <xdr:ext cx="2525364" cy="1055417"/>
    <xdr:sp macro="" textlink="">
      <xdr:nvSpPr>
        <xdr:cNvPr id="2" name="Text Box 15">
          <a:extLst>
            <a:ext uri="{FF2B5EF4-FFF2-40B4-BE49-F238E27FC236}">
              <a16:creationId xmlns:a16="http://schemas.microsoft.com/office/drawing/2014/main" xmlns="" id="{00000000-0008-0000-0200-000002000000}"/>
            </a:ext>
          </a:extLst>
        </xdr:cNvPr>
        <xdr:cNvSpPr txBox="1">
          <a:spLocks noChangeArrowheads="1"/>
        </xdr:cNvSpPr>
      </xdr:nvSpPr>
      <xdr:spPr bwMode="auto">
        <a:xfrm>
          <a:off x="8137271" y="59530"/>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223579</xdr:colOff>
      <xdr:row>0</xdr:row>
      <xdr:rowOff>63502</xdr:rowOff>
    </xdr:from>
    <xdr:ext cx="2525364" cy="1055417"/>
    <xdr:sp macro="" textlink="">
      <xdr:nvSpPr>
        <xdr:cNvPr id="2" name="Text Box 15">
          <a:extLst>
            <a:ext uri="{FF2B5EF4-FFF2-40B4-BE49-F238E27FC236}">
              <a16:creationId xmlns:a16="http://schemas.microsoft.com/office/drawing/2014/main" xmlns="" id="{00000000-0008-0000-0300-000002000000}"/>
            </a:ext>
          </a:extLst>
        </xdr:cNvPr>
        <xdr:cNvSpPr txBox="1">
          <a:spLocks noChangeArrowheads="1"/>
        </xdr:cNvSpPr>
      </xdr:nvSpPr>
      <xdr:spPr bwMode="auto">
        <a:xfrm>
          <a:off x="8757979" y="63502"/>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4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7</xdr:col>
      <xdr:colOff>149681</xdr:colOff>
      <xdr:row>0</xdr:row>
      <xdr:rowOff>122464</xdr:rowOff>
    </xdr:from>
    <xdr:ext cx="2525364" cy="1055417"/>
    <xdr:sp macro="" textlink="">
      <xdr:nvSpPr>
        <xdr:cNvPr id="3" name="Text Box 15">
          <a:extLst>
            <a:ext uri="{FF2B5EF4-FFF2-40B4-BE49-F238E27FC236}">
              <a16:creationId xmlns:a16="http://schemas.microsoft.com/office/drawing/2014/main" xmlns="" id="{00000000-0008-0000-0400-000003000000}"/>
            </a:ext>
          </a:extLst>
        </xdr:cNvPr>
        <xdr:cNvSpPr txBox="1">
          <a:spLocks noChangeArrowheads="1"/>
        </xdr:cNvSpPr>
      </xdr:nvSpPr>
      <xdr:spPr bwMode="auto">
        <a:xfrm>
          <a:off x="8817431" y="122464"/>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a:t>
          </a:r>
          <a:r>
            <a:rPr lang="en-US" sz="1000" b="0" i="0">
              <a:latin typeface="Times New Roman" pitchFamily="18" charset="0"/>
              <a:ea typeface="+mn-ea"/>
              <a:cs typeface="Times New Roman" pitchFamily="18" charset="0"/>
            </a:rPr>
            <a:t>5</a:t>
          </a:r>
          <a:r>
            <a:rPr lang="ru-RU" sz="1000" b="0" i="0">
              <a:latin typeface="Times New Roman" pitchFamily="18" charset="0"/>
              <a:ea typeface="+mn-ea"/>
              <a:cs typeface="Times New Roman" pitchFamily="18" charset="0"/>
            </a:rPr>
            <a:t>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74082</xdr:colOff>
      <xdr:row>0</xdr:row>
      <xdr:rowOff>63501</xdr:rowOff>
    </xdr:from>
    <xdr:ext cx="2303115" cy="1055417"/>
    <xdr:sp macro="" textlink="">
      <xdr:nvSpPr>
        <xdr:cNvPr id="4" name="Text Box 15">
          <a:extLst>
            <a:ext uri="{FF2B5EF4-FFF2-40B4-BE49-F238E27FC236}">
              <a16:creationId xmlns:a16="http://schemas.microsoft.com/office/drawing/2014/main" xmlns="" id="{00000000-0008-0000-0500-000004000000}"/>
            </a:ext>
          </a:extLst>
        </xdr:cNvPr>
        <xdr:cNvSpPr txBox="1">
          <a:spLocks noChangeArrowheads="1"/>
        </xdr:cNvSpPr>
      </xdr:nvSpPr>
      <xdr:spPr bwMode="auto">
        <a:xfrm>
          <a:off x="3746499" y="63501"/>
          <a:ext cx="2303115"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900" b="0" i="0">
              <a:latin typeface="Times New Roman" pitchFamily="18" charset="0"/>
              <a:ea typeface="+mn-ea"/>
              <a:cs typeface="Times New Roman" pitchFamily="18" charset="0"/>
            </a:rPr>
            <a:t>Приложение № </a:t>
          </a:r>
          <a:r>
            <a:rPr lang="en-US" sz="900" b="0" i="0">
              <a:latin typeface="Times New Roman" pitchFamily="18" charset="0"/>
              <a:ea typeface="+mn-ea"/>
              <a:cs typeface="Times New Roman" pitchFamily="18" charset="0"/>
            </a:rPr>
            <a:t>6</a:t>
          </a:r>
          <a:r>
            <a:rPr lang="ru-RU" sz="900" b="0" i="0">
              <a:latin typeface="Times New Roman" pitchFamily="18" charset="0"/>
              <a:ea typeface="+mn-ea"/>
              <a:cs typeface="Times New Roman" pitchFamily="18" charset="0"/>
            </a:rPr>
            <a:t>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a:t>
          </a:r>
          <a:r>
            <a:rPr lang="ru-RU" sz="900" b="0" i="0" spc="30" baseline="0">
              <a:latin typeface="Times New Roman" pitchFamily="18" charset="0"/>
              <a:ea typeface="+mn-ea"/>
              <a:cs typeface="Times New Roman" pitchFamily="18" charset="0"/>
            </a:rPr>
            <a:t>"Об утверждении отчета об исполнении</a:t>
          </a:r>
          <a:r>
            <a:rPr lang="ru-RU" sz="900" b="0" i="0" spc="20" baseline="0">
              <a:latin typeface="Times New Roman" pitchFamily="18" charset="0"/>
              <a:ea typeface="+mn-ea"/>
              <a:cs typeface="Times New Roman" pitchFamily="18" charset="0"/>
            </a:rPr>
            <a:t> </a:t>
          </a:r>
          <a:r>
            <a:rPr lang="ru-RU" sz="900" b="0" i="0" spc="30" baseline="0">
              <a:latin typeface="Times New Roman" pitchFamily="18" charset="0"/>
              <a:ea typeface="+mn-ea"/>
              <a:cs typeface="Times New Roman" pitchFamily="18" charset="0"/>
            </a:rPr>
            <a:t>бюджета муниципального образования </a:t>
          </a:r>
          <a:r>
            <a:rPr lang="ru-RU" sz="900" b="0" i="0">
              <a:latin typeface="Times New Roman" pitchFamily="18" charset="0"/>
              <a:ea typeface="+mn-ea"/>
              <a:cs typeface="Times New Roman" pitchFamily="18" charset="0"/>
            </a:rPr>
            <a:t>"Нижнеилимский район" за 202</a:t>
          </a:r>
          <a:r>
            <a:rPr lang="en-US" sz="900" b="0" i="0">
              <a:latin typeface="Times New Roman" pitchFamily="18" charset="0"/>
              <a:ea typeface="+mn-ea"/>
              <a:cs typeface="Times New Roman" pitchFamily="18" charset="0"/>
            </a:rPr>
            <a:t>2</a:t>
          </a:r>
          <a:r>
            <a:rPr lang="ru-RU" sz="900" b="0" i="0">
              <a:latin typeface="Times New Roman" pitchFamily="18" charset="0"/>
              <a:ea typeface="+mn-ea"/>
              <a:cs typeface="Times New Roman" pitchFamily="18" charset="0"/>
            </a:rPr>
            <a:t> год"</a:t>
          </a:r>
        </a:p>
        <a:p>
          <a:pPr algn="l" rtl="1"/>
          <a:r>
            <a:rPr lang="ru-RU" sz="900" b="0" i="0">
              <a:latin typeface="Times New Roman" pitchFamily="18" charset="0"/>
              <a:ea typeface="+mn-ea"/>
              <a:cs typeface="Times New Roman" pitchFamily="18" charset="0"/>
            </a:rPr>
            <a:t>от "29" июня 2023 года № 302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3609975</xdr:colOff>
      <xdr:row>0</xdr:row>
      <xdr:rowOff>66675</xdr:rowOff>
    </xdr:from>
    <xdr:ext cx="2303115" cy="1055417"/>
    <xdr:sp macro="" textlink="">
      <xdr:nvSpPr>
        <xdr:cNvPr id="4" name="Text Box 15">
          <a:extLst>
            <a:ext uri="{FF2B5EF4-FFF2-40B4-BE49-F238E27FC236}">
              <a16:creationId xmlns:a16="http://schemas.microsoft.com/office/drawing/2014/main" xmlns="" id="{00000000-0008-0000-0600-000004000000}"/>
            </a:ext>
          </a:extLst>
        </xdr:cNvPr>
        <xdr:cNvSpPr txBox="1">
          <a:spLocks noChangeArrowheads="1"/>
        </xdr:cNvSpPr>
      </xdr:nvSpPr>
      <xdr:spPr bwMode="auto">
        <a:xfrm>
          <a:off x="3609975" y="66675"/>
          <a:ext cx="2303115"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900" b="0" i="0">
              <a:latin typeface="Times New Roman" pitchFamily="18" charset="0"/>
              <a:ea typeface="+mn-ea"/>
              <a:cs typeface="Times New Roman" pitchFamily="18" charset="0"/>
            </a:rPr>
            <a:t>Приложение № </a:t>
          </a:r>
          <a:r>
            <a:rPr lang="en-US" sz="900" b="0" i="0">
              <a:latin typeface="Times New Roman" pitchFamily="18" charset="0"/>
              <a:ea typeface="+mn-ea"/>
              <a:cs typeface="Times New Roman" pitchFamily="18" charset="0"/>
            </a:rPr>
            <a:t>7</a:t>
          </a:r>
          <a:r>
            <a:rPr lang="ru-RU" sz="900" b="0" i="0">
              <a:latin typeface="Times New Roman" pitchFamily="18" charset="0"/>
              <a:ea typeface="+mn-ea"/>
              <a:cs typeface="Times New Roman" pitchFamily="18" charset="0"/>
            </a:rPr>
            <a:t>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a:t>
          </a:r>
          <a:r>
            <a:rPr lang="ru-RU" sz="900" b="0" i="0" spc="30" baseline="0">
              <a:latin typeface="Times New Roman" pitchFamily="18" charset="0"/>
              <a:ea typeface="+mn-ea"/>
              <a:cs typeface="Times New Roman" pitchFamily="18" charset="0"/>
            </a:rPr>
            <a:t>"Об утверждении отчета об исполнении</a:t>
          </a:r>
          <a:r>
            <a:rPr lang="ru-RU" sz="900" b="0" i="0" spc="20" baseline="0">
              <a:latin typeface="Times New Roman" pitchFamily="18" charset="0"/>
              <a:ea typeface="+mn-ea"/>
              <a:cs typeface="Times New Roman" pitchFamily="18" charset="0"/>
            </a:rPr>
            <a:t> </a:t>
          </a:r>
          <a:r>
            <a:rPr lang="ru-RU" sz="900" b="0" i="0" spc="30" baseline="0">
              <a:latin typeface="Times New Roman" pitchFamily="18" charset="0"/>
              <a:ea typeface="+mn-ea"/>
              <a:cs typeface="Times New Roman" pitchFamily="18" charset="0"/>
            </a:rPr>
            <a:t>бюджета муниципального образования </a:t>
          </a:r>
          <a:r>
            <a:rPr lang="ru-RU" sz="900" b="0" i="0">
              <a:latin typeface="Times New Roman" pitchFamily="18" charset="0"/>
              <a:ea typeface="+mn-ea"/>
              <a:cs typeface="Times New Roman" pitchFamily="18" charset="0"/>
            </a:rPr>
            <a:t>"Нижнеилимский район" за 202</a:t>
          </a:r>
          <a:r>
            <a:rPr lang="en-US" sz="900" b="0" i="0">
              <a:latin typeface="Times New Roman" pitchFamily="18" charset="0"/>
              <a:ea typeface="+mn-ea"/>
              <a:cs typeface="Times New Roman" pitchFamily="18" charset="0"/>
            </a:rPr>
            <a:t>2</a:t>
          </a:r>
          <a:r>
            <a:rPr lang="ru-RU" sz="900" b="0" i="0">
              <a:latin typeface="Times New Roman" pitchFamily="18" charset="0"/>
              <a:ea typeface="+mn-ea"/>
              <a:cs typeface="Times New Roman" pitchFamily="18" charset="0"/>
            </a:rPr>
            <a:t> год"</a:t>
          </a:r>
        </a:p>
        <a:p>
          <a:pPr marL="0" marR="0" indent="0" algn="l" defTabSz="914400" rtl="1" eaLnBrk="1" fontAlgn="auto" latinLnBrk="0" hangingPunct="1">
            <a:lnSpc>
              <a:spcPct val="100000"/>
            </a:lnSpc>
            <a:spcBef>
              <a:spcPts val="0"/>
            </a:spcBef>
            <a:spcAft>
              <a:spcPts val="0"/>
            </a:spcAft>
            <a:buClrTx/>
            <a:buSzTx/>
            <a:buFontTx/>
            <a:buNone/>
            <a:tabLst/>
            <a:defRPr/>
          </a:pPr>
          <a:r>
            <a:rPr lang="ru-RU" sz="900" b="0" i="0">
              <a:latin typeface="Times New Roman" pitchFamily="18" charset="0"/>
              <a:ea typeface="+mn-ea"/>
              <a:cs typeface="Times New Roman" pitchFamily="18" charset="0"/>
            </a:rPr>
            <a:t>от "29" июня 2023 года № 302 </a:t>
          </a:r>
        </a:p>
        <a:p>
          <a:pPr marL="0" marR="0" indent="0" algn="l" defTabSz="914400" rtl="1" eaLnBrk="1" fontAlgn="auto" latinLnBrk="0" hangingPunct="1">
            <a:lnSpc>
              <a:spcPct val="100000"/>
            </a:lnSpc>
            <a:spcBef>
              <a:spcPts val="0"/>
            </a:spcBef>
            <a:spcAft>
              <a:spcPts val="0"/>
            </a:spcAft>
            <a:buClrTx/>
            <a:buSzTx/>
            <a:buFontTx/>
            <a:buNone/>
            <a:tabLst/>
            <a:defRPr/>
          </a:pPr>
          <a:endParaRPr lang="ru-RU" sz="900" b="0" i="0" strike="noStrike">
            <a:solidFill>
              <a:srgbClr val="000000"/>
            </a:solidFill>
            <a:latin typeface="Times New Roman"/>
            <a:cs typeface="Times New Roman"/>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428625</xdr:colOff>
      <xdr:row>0</xdr:row>
      <xdr:rowOff>66675</xdr:rowOff>
    </xdr:from>
    <xdr:ext cx="2525364" cy="1055417"/>
    <xdr:sp macro="" textlink="">
      <xdr:nvSpPr>
        <xdr:cNvPr id="2" name="Text Box 15">
          <a:extLst>
            <a:ext uri="{FF2B5EF4-FFF2-40B4-BE49-F238E27FC236}">
              <a16:creationId xmlns:a16="http://schemas.microsoft.com/office/drawing/2014/main" xmlns="" id="{00000000-0008-0000-0700-000002000000}"/>
            </a:ext>
          </a:extLst>
        </xdr:cNvPr>
        <xdr:cNvSpPr txBox="1">
          <a:spLocks noChangeArrowheads="1"/>
        </xdr:cNvSpPr>
      </xdr:nvSpPr>
      <xdr:spPr bwMode="auto">
        <a:xfrm>
          <a:off x="5372100" y="66675"/>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8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20</xdr:col>
      <xdr:colOff>761999</xdr:colOff>
      <xdr:row>0</xdr:row>
      <xdr:rowOff>84666</xdr:rowOff>
    </xdr:from>
    <xdr:ext cx="2525364" cy="1055417"/>
    <xdr:sp macro="" textlink="">
      <xdr:nvSpPr>
        <xdr:cNvPr id="2" name="Text Box 15">
          <a:extLst>
            <a:ext uri="{FF2B5EF4-FFF2-40B4-BE49-F238E27FC236}">
              <a16:creationId xmlns:a16="http://schemas.microsoft.com/office/drawing/2014/main" xmlns="" id="{00000000-0008-0000-0800-000002000000}"/>
            </a:ext>
          </a:extLst>
        </xdr:cNvPr>
        <xdr:cNvSpPr txBox="1">
          <a:spLocks noChangeArrowheads="1"/>
        </xdr:cNvSpPr>
      </xdr:nvSpPr>
      <xdr:spPr bwMode="auto">
        <a:xfrm>
          <a:off x="22031324" y="84666"/>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9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xdr:col>
      <xdr:colOff>105833</xdr:colOff>
      <xdr:row>0</xdr:row>
      <xdr:rowOff>84666</xdr:rowOff>
    </xdr:from>
    <xdr:ext cx="2345448" cy="1055417"/>
    <xdr:sp macro="" textlink="">
      <xdr:nvSpPr>
        <xdr:cNvPr id="2" name="Text Box 15">
          <a:extLst>
            <a:ext uri="{FF2B5EF4-FFF2-40B4-BE49-F238E27FC236}">
              <a16:creationId xmlns:a16="http://schemas.microsoft.com/office/drawing/2014/main" xmlns="" id="{00000000-0008-0000-0900-000002000000}"/>
            </a:ext>
          </a:extLst>
        </xdr:cNvPr>
        <xdr:cNvSpPr txBox="1">
          <a:spLocks noChangeArrowheads="1"/>
        </xdr:cNvSpPr>
      </xdr:nvSpPr>
      <xdr:spPr bwMode="auto">
        <a:xfrm>
          <a:off x="6411383" y="84666"/>
          <a:ext cx="2345448"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900" b="0" i="0">
              <a:latin typeface="Times New Roman" pitchFamily="18" charset="0"/>
              <a:ea typeface="+mn-ea"/>
              <a:cs typeface="Times New Roman" pitchFamily="18" charset="0"/>
            </a:rPr>
            <a:t>Приложение № 10</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a:t>
          </a:r>
          <a:r>
            <a:rPr lang="ru-RU" sz="900" b="0" i="0" spc="30" baseline="0">
              <a:latin typeface="Times New Roman" pitchFamily="18" charset="0"/>
              <a:ea typeface="+mn-ea"/>
              <a:cs typeface="Times New Roman" pitchFamily="18" charset="0"/>
            </a:rPr>
            <a:t>"Об утверждении отчета об исполнении</a:t>
          </a:r>
          <a:r>
            <a:rPr lang="ru-RU" sz="900" b="0" i="0" spc="20" baseline="0">
              <a:latin typeface="Times New Roman" pitchFamily="18" charset="0"/>
              <a:ea typeface="+mn-ea"/>
              <a:cs typeface="Times New Roman" pitchFamily="18" charset="0"/>
            </a:rPr>
            <a:t> </a:t>
          </a:r>
          <a:r>
            <a:rPr lang="ru-RU" sz="900" b="0" i="0" spc="30" baseline="0">
              <a:latin typeface="Times New Roman" pitchFamily="18" charset="0"/>
              <a:ea typeface="+mn-ea"/>
              <a:cs typeface="Times New Roman" pitchFamily="18" charset="0"/>
            </a:rPr>
            <a:t>бюджета муниципального образования </a:t>
          </a:r>
          <a:r>
            <a:rPr lang="ru-RU" sz="900" b="0" i="0">
              <a:latin typeface="Times New Roman" pitchFamily="18" charset="0"/>
              <a:ea typeface="+mn-ea"/>
              <a:cs typeface="Times New Roman" pitchFamily="18" charset="0"/>
            </a:rPr>
            <a:t>"Нижнеилимский район" за 202</a:t>
          </a:r>
          <a:r>
            <a:rPr lang="en-US" sz="900" b="0" i="0">
              <a:latin typeface="Times New Roman" pitchFamily="18" charset="0"/>
              <a:ea typeface="+mn-ea"/>
              <a:cs typeface="Times New Roman" pitchFamily="18" charset="0"/>
            </a:rPr>
            <a:t>2</a:t>
          </a:r>
          <a:r>
            <a:rPr lang="ru-RU" sz="900" b="0" i="0">
              <a:latin typeface="Times New Roman" pitchFamily="18" charset="0"/>
              <a:ea typeface="+mn-ea"/>
              <a:cs typeface="Times New Roman" pitchFamily="18" charset="0"/>
            </a:rPr>
            <a:t> год"</a:t>
          </a:r>
        </a:p>
        <a:p>
          <a:r>
            <a:rPr lang="ru-RU" sz="900" b="0" i="0">
              <a:latin typeface="Times New Roman" pitchFamily="18" charset="0"/>
              <a:ea typeface="+mn-ea"/>
              <a:cs typeface="Times New Roman" pitchFamily="18" charset="0"/>
            </a:rPr>
            <a:t>от "29" июня 202</a:t>
          </a:r>
          <a:r>
            <a:rPr lang="en-US" sz="900" b="0" i="0">
              <a:latin typeface="Times New Roman" pitchFamily="18" charset="0"/>
              <a:ea typeface="+mn-ea"/>
              <a:cs typeface="Times New Roman" pitchFamily="18" charset="0"/>
            </a:rPr>
            <a:t>3</a:t>
          </a:r>
          <a:r>
            <a:rPr lang="ru-RU" sz="900" b="0" i="0">
              <a:latin typeface="Times New Roman" pitchFamily="18" charset="0"/>
              <a:ea typeface="+mn-ea"/>
              <a:cs typeface="Times New Roman" pitchFamily="18" charset="0"/>
            </a:rPr>
            <a:t> года № 302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920750</xdr:colOff>
      <xdr:row>0</xdr:row>
      <xdr:rowOff>95249</xdr:rowOff>
    </xdr:from>
    <xdr:ext cx="2525364" cy="1055417"/>
    <xdr:sp macro="" textlink="">
      <xdr:nvSpPr>
        <xdr:cNvPr id="2" name="Text Box 15">
          <a:extLst>
            <a:ext uri="{FF2B5EF4-FFF2-40B4-BE49-F238E27FC236}">
              <a16:creationId xmlns:a16="http://schemas.microsoft.com/office/drawing/2014/main" xmlns="" id="{00000000-0008-0000-0A00-000002000000}"/>
            </a:ext>
          </a:extLst>
        </xdr:cNvPr>
        <xdr:cNvSpPr txBox="1">
          <a:spLocks noChangeArrowheads="1"/>
        </xdr:cNvSpPr>
      </xdr:nvSpPr>
      <xdr:spPr bwMode="auto">
        <a:xfrm>
          <a:off x="5349875" y="95249"/>
          <a:ext cx="2525364"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11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 год"</a:t>
          </a:r>
        </a:p>
        <a:p>
          <a:pPr algn="l" rtl="1"/>
          <a:r>
            <a:rPr lang="ru-RU" sz="1000" b="0" i="0">
              <a:latin typeface="Times New Roman" pitchFamily="18" charset="0"/>
              <a:ea typeface="+mn-ea"/>
              <a:cs typeface="Times New Roman" pitchFamily="18" charset="0"/>
            </a:rPr>
            <a:t>от "29" июня 2023 года № 302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2</xdr:col>
      <xdr:colOff>1926167</xdr:colOff>
      <xdr:row>0</xdr:row>
      <xdr:rowOff>74084</xdr:rowOff>
    </xdr:from>
    <xdr:ext cx="2345448" cy="1055417"/>
    <xdr:sp macro="" textlink="">
      <xdr:nvSpPr>
        <xdr:cNvPr id="2" name="Text Box 15">
          <a:extLst>
            <a:ext uri="{FF2B5EF4-FFF2-40B4-BE49-F238E27FC236}">
              <a16:creationId xmlns:a16="http://schemas.microsoft.com/office/drawing/2014/main" xmlns="" id="{00000000-0008-0000-0B00-000002000000}"/>
            </a:ext>
          </a:extLst>
        </xdr:cNvPr>
        <xdr:cNvSpPr txBox="1">
          <a:spLocks noChangeArrowheads="1"/>
        </xdr:cNvSpPr>
      </xdr:nvSpPr>
      <xdr:spPr bwMode="auto">
        <a:xfrm>
          <a:off x="6441017" y="74084"/>
          <a:ext cx="2345448" cy="105541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900" b="0" i="0">
              <a:latin typeface="Times New Roman" pitchFamily="18" charset="0"/>
              <a:ea typeface="+mn-ea"/>
              <a:cs typeface="Times New Roman" pitchFamily="18" charset="0"/>
            </a:rPr>
            <a:t>Приложение № 12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a:t>
          </a:r>
          <a:r>
            <a:rPr lang="ru-RU" sz="900" b="0" i="0" spc="30" baseline="0">
              <a:latin typeface="Times New Roman" pitchFamily="18" charset="0"/>
              <a:ea typeface="+mn-ea"/>
              <a:cs typeface="Times New Roman" pitchFamily="18" charset="0"/>
            </a:rPr>
            <a:t>"Об утверждении отчета об исполнении</a:t>
          </a:r>
          <a:r>
            <a:rPr lang="ru-RU" sz="900" b="0" i="0" spc="20" baseline="0">
              <a:latin typeface="Times New Roman" pitchFamily="18" charset="0"/>
              <a:ea typeface="+mn-ea"/>
              <a:cs typeface="Times New Roman" pitchFamily="18" charset="0"/>
            </a:rPr>
            <a:t> </a:t>
          </a:r>
          <a:r>
            <a:rPr lang="ru-RU" sz="900" b="0" i="0" spc="30" baseline="0">
              <a:latin typeface="Times New Roman" pitchFamily="18" charset="0"/>
              <a:ea typeface="+mn-ea"/>
              <a:cs typeface="Times New Roman" pitchFamily="18" charset="0"/>
            </a:rPr>
            <a:t>бюджета муниципального образования </a:t>
          </a:r>
          <a:r>
            <a:rPr lang="ru-RU" sz="900" b="0" i="0">
              <a:latin typeface="Times New Roman" pitchFamily="18" charset="0"/>
              <a:ea typeface="+mn-ea"/>
              <a:cs typeface="Times New Roman" pitchFamily="18" charset="0"/>
            </a:rPr>
            <a:t>"Нижнеилимский район" за 202</a:t>
          </a:r>
          <a:r>
            <a:rPr lang="en-US" sz="900" b="0" i="0">
              <a:latin typeface="Times New Roman" pitchFamily="18" charset="0"/>
              <a:ea typeface="+mn-ea"/>
              <a:cs typeface="Times New Roman" pitchFamily="18" charset="0"/>
            </a:rPr>
            <a:t>2</a:t>
          </a:r>
          <a:r>
            <a:rPr lang="ru-RU" sz="900" b="0" i="0">
              <a:latin typeface="Times New Roman" pitchFamily="18" charset="0"/>
              <a:ea typeface="+mn-ea"/>
              <a:cs typeface="Times New Roman" pitchFamily="18" charset="0"/>
            </a:rPr>
            <a:t> год"</a:t>
          </a:r>
        </a:p>
        <a:p>
          <a:pPr algn="l" rtl="1"/>
          <a:r>
            <a:rPr lang="ru-RU" sz="900" b="0" i="0">
              <a:latin typeface="Times New Roman" pitchFamily="18" charset="0"/>
              <a:ea typeface="+mn-ea"/>
              <a:cs typeface="Times New Roman" pitchFamily="18" charset="0"/>
            </a:rPr>
            <a:t>от "29" июня 2023 года № 302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F127"/>
  <sheetViews>
    <sheetView showGridLines="0" tabSelected="1" view="pageBreakPreview" zoomScale="90" zoomScaleSheetLayoutView="90" workbookViewId="0"/>
  </sheetViews>
  <sheetFormatPr defaultRowHeight="12.75"/>
  <cols>
    <col min="1" max="1" width="98" style="91" customWidth="1"/>
    <col min="2" max="2" width="30.7109375" style="92" customWidth="1"/>
    <col min="3" max="4" width="13.7109375" style="93" customWidth="1"/>
    <col min="5" max="5" width="8.7109375" style="93" customWidth="1"/>
    <col min="6" max="256" width="9.140625" style="66"/>
    <col min="257" max="257" width="98" style="66" customWidth="1"/>
    <col min="258" max="258" width="25.7109375" style="66" customWidth="1"/>
    <col min="259" max="260" width="13.7109375" style="66" customWidth="1"/>
    <col min="261" max="261" width="7.7109375" style="66" customWidth="1"/>
    <col min="262" max="512" width="9.140625" style="66"/>
    <col min="513" max="513" width="98" style="66" customWidth="1"/>
    <col min="514" max="514" width="25.7109375" style="66" customWidth="1"/>
    <col min="515" max="516" width="13.7109375" style="66" customWidth="1"/>
    <col min="517" max="517" width="7.7109375" style="66" customWidth="1"/>
    <col min="518" max="768" width="9.140625" style="66"/>
    <col min="769" max="769" width="98" style="66" customWidth="1"/>
    <col min="770" max="770" width="25.7109375" style="66" customWidth="1"/>
    <col min="771" max="772" width="13.7109375" style="66" customWidth="1"/>
    <col min="773" max="773" width="7.7109375" style="66" customWidth="1"/>
    <col min="774" max="1024" width="9.140625" style="66"/>
    <col min="1025" max="1025" width="98" style="66" customWidth="1"/>
    <col min="1026" max="1026" width="25.7109375" style="66" customWidth="1"/>
    <col min="1027" max="1028" width="13.7109375" style="66" customWidth="1"/>
    <col min="1029" max="1029" width="7.7109375" style="66" customWidth="1"/>
    <col min="1030" max="1280" width="9.140625" style="66"/>
    <col min="1281" max="1281" width="98" style="66" customWidth="1"/>
    <col min="1282" max="1282" width="25.7109375" style="66" customWidth="1"/>
    <col min="1283" max="1284" width="13.7109375" style="66" customWidth="1"/>
    <col min="1285" max="1285" width="7.7109375" style="66" customWidth="1"/>
    <col min="1286" max="1536" width="9.140625" style="66"/>
    <col min="1537" max="1537" width="98" style="66" customWidth="1"/>
    <col min="1538" max="1538" width="25.7109375" style="66" customWidth="1"/>
    <col min="1539" max="1540" width="13.7109375" style="66" customWidth="1"/>
    <col min="1541" max="1541" width="7.7109375" style="66" customWidth="1"/>
    <col min="1542" max="1792" width="9.140625" style="66"/>
    <col min="1793" max="1793" width="98" style="66" customWidth="1"/>
    <col min="1794" max="1794" width="25.7109375" style="66" customWidth="1"/>
    <col min="1795" max="1796" width="13.7109375" style="66" customWidth="1"/>
    <col min="1797" max="1797" width="7.7109375" style="66" customWidth="1"/>
    <col min="1798" max="2048" width="9.140625" style="66"/>
    <col min="2049" max="2049" width="98" style="66" customWidth="1"/>
    <col min="2050" max="2050" width="25.7109375" style="66" customWidth="1"/>
    <col min="2051" max="2052" width="13.7109375" style="66" customWidth="1"/>
    <col min="2053" max="2053" width="7.7109375" style="66" customWidth="1"/>
    <col min="2054" max="2304" width="9.140625" style="66"/>
    <col min="2305" max="2305" width="98" style="66" customWidth="1"/>
    <col min="2306" max="2306" width="25.7109375" style="66" customWidth="1"/>
    <col min="2307" max="2308" width="13.7109375" style="66" customWidth="1"/>
    <col min="2309" max="2309" width="7.7109375" style="66" customWidth="1"/>
    <col min="2310" max="2560" width="9.140625" style="66"/>
    <col min="2561" max="2561" width="98" style="66" customWidth="1"/>
    <col min="2562" max="2562" width="25.7109375" style="66" customWidth="1"/>
    <col min="2563" max="2564" width="13.7109375" style="66" customWidth="1"/>
    <col min="2565" max="2565" width="7.7109375" style="66" customWidth="1"/>
    <col min="2566" max="2816" width="9.140625" style="66"/>
    <col min="2817" max="2817" width="98" style="66" customWidth="1"/>
    <col min="2818" max="2818" width="25.7109375" style="66" customWidth="1"/>
    <col min="2819" max="2820" width="13.7109375" style="66" customWidth="1"/>
    <col min="2821" max="2821" width="7.7109375" style="66" customWidth="1"/>
    <col min="2822" max="3072" width="9.140625" style="66"/>
    <col min="3073" max="3073" width="98" style="66" customWidth="1"/>
    <col min="3074" max="3074" width="25.7109375" style="66" customWidth="1"/>
    <col min="3075" max="3076" width="13.7109375" style="66" customWidth="1"/>
    <col min="3077" max="3077" width="7.7109375" style="66" customWidth="1"/>
    <col min="3078" max="3328" width="9.140625" style="66"/>
    <col min="3329" max="3329" width="98" style="66" customWidth="1"/>
    <col min="3330" max="3330" width="25.7109375" style="66" customWidth="1"/>
    <col min="3331" max="3332" width="13.7109375" style="66" customWidth="1"/>
    <col min="3333" max="3333" width="7.7109375" style="66" customWidth="1"/>
    <col min="3334" max="3584" width="9.140625" style="66"/>
    <col min="3585" max="3585" width="98" style="66" customWidth="1"/>
    <col min="3586" max="3586" width="25.7109375" style="66" customWidth="1"/>
    <col min="3587" max="3588" width="13.7109375" style="66" customWidth="1"/>
    <col min="3589" max="3589" width="7.7109375" style="66" customWidth="1"/>
    <col min="3590" max="3840" width="9.140625" style="66"/>
    <col min="3841" max="3841" width="98" style="66" customWidth="1"/>
    <col min="3842" max="3842" width="25.7109375" style="66" customWidth="1"/>
    <col min="3843" max="3844" width="13.7109375" style="66" customWidth="1"/>
    <col min="3845" max="3845" width="7.7109375" style="66" customWidth="1"/>
    <col min="3846" max="4096" width="9.140625" style="66"/>
    <col min="4097" max="4097" width="98" style="66" customWidth="1"/>
    <col min="4098" max="4098" width="25.7109375" style="66" customWidth="1"/>
    <col min="4099" max="4100" width="13.7109375" style="66" customWidth="1"/>
    <col min="4101" max="4101" width="7.7109375" style="66" customWidth="1"/>
    <col min="4102" max="4352" width="9.140625" style="66"/>
    <col min="4353" max="4353" width="98" style="66" customWidth="1"/>
    <col min="4354" max="4354" width="25.7109375" style="66" customWidth="1"/>
    <col min="4355" max="4356" width="13.7109375" style="66" customWidth="1"/>
    <col min="4357" max="4357" width="7.7109375" style="66" customWidth="1"/>
    <col min="4358" max="4608" width="9.140625" style="66"/>
    <col min="4609" max="4609" width="98" style="66" customWidth="1"/>
    <col min="4610" max="4610" width="25.7109375" style="66" customWidth="1"/>
    <col min="4611" max="4612" width="13.7109375" style="66" customWidth="1"/>
    <col min="4613" max="4613" width="7.7109375" style="66" customWidth="1"/>
    <col min="4614" max="4864" width="9.140625" style="66"/>
    <col min="4865" max="4865" width="98" style="66" customWidth="1"/>
    <col min="4866" max="4866" width="25.7109375" style="66" customWidth="1"/>
    <col min="4867" max="4868" width="13.7109375" style="66" customWidth="1"/>
    <col min="4869" max="4869" width="7.7109375" style="66" customWidth="1"/>
    <col min="4870" max="5120" width="9.140625" style="66"/>
    <col min="5121" max="5121" width="98" style="66" customWidth="1"/>
    <col min="5122" max="5122" width="25.7109375" style="66" customWidth="1"/>
    <col min="5123" max="5124" width="13.7109375" style="66" customWidth="1"/>
    <col min="5125" max="5125" width="7.7109375" style="66" customWidth="1"/>
    <col min="5126" max="5376" width="9.140625" style="66"/>
    <col min="5377" max="5377" width="98" style="66" customWidth="1"/>
    <col min="5378" max="5378" width="25.7109375" style="66" customWidth="1"/>
    <col min="5379" max="5380" width="13.7109375" style="66" customWidth="1"/>
    <col min="5381" max="5381" width="7.7109375" style="66" customWidth="1"/>
    <col min="5382" max="5632" width="9.140625" style="66"/>
    <col min="5633" max="5633" width="98" style="66" customWidth="1"/>
    <col min="5634" max="5634" width="25.7109375" style="66" customWidth="1"/>
    <col min="5635" max="5636" width="13.7109375" style="66" customWidth="1"/>
    <col min="5637" max="5637" width="7.7109375" style="66" customWidth="1"/>
    <col min="5638" max="5888" width="9.140625" style="66"/>
    <col min="5889" max="5889" width="98" style="66" customWidth="1"/>
    <col min="5890" max="5890" width="25.7109375" style="66" customWidth="1"/>
    <col min="5891" max="5892" width="13.7109375" style="66" customWidth="1"/>
    <col min="5893" max="5893" width="7.7109375" style="66" customWidth="1"/>
    <col min="5894" max="6144" width="9.140625" style="66"/>
    <col min="6145" max="6145" width="98" style="66" customWidth="1"/>
    <col min="6146" max="6146" width="25.7109375" style="66" customWidth="1"/>
    <col min="6147" max="6148" width="13.7109375" style="66" customWidth="1"/>
    <col min="6149" max="6149" width="7.7109375" style="66" customWidth="1"/>
    <col min="6150" max="6400" width="9.140625" style="66"/>
    <col min="6401" max="6401" width="98" style="66" customWidth="1"/>
    <col min="6402" max="6402" width="25.7109375" style="66" customWidth="1"/>
    <col min="6403" max="6404" width="13.7109375" style="66" customWidth="1"/>
    <col min="6405" max="6405" width="7.7109375" style="66" customWidth="1"/>
    <col min="6406" max="6656" width="9.140625" style="66"/>
    <col min="6657" max="6657" width="98" style="66" customWidth="1"/>
    <col min="6658" max="6658" width="25.7109375" style="66" customWidth="1"/>
    <col min="6659" max="6660" width="13.7109375" style="66" customWidth="1"/>
    <col min="6661" max="6661" width="7.7109375" style="66" customWidth="1"/>
    <col min="6662" max="6912" width="9.140625" style="66"/>
    <col min="6913" max="6913" width="98" style="66" customWidth="1"/>
    <col min="6914" max="6914" width="25.7109375" style="66" customWidth="1"/>
    <col min="6915" max="6916" width="13.7109375" style="66" customWidth="1"/>
    <col min="6917" max="6917" width="7.7109375" style="66" customWidth="1"/>
    <col min="6918" max="7168" width="9.140625" style="66"/>
    <col min="7169" max="7169" width="98" style="66" customWidth="1"/>
    <col min="7170" max="7170" width="25.7109375" style="66" customWidth="1"/>
    <col min="7171" max="7172" width="13.7109375" style="66" customWidth="1"/>
    <col min="7173" max="7173" width="7.7109375" style="66" customWidth="1"/>
    <col min="7174" max="7424" width="9.140625" style="66"/>
    <col min="7425" max="7425" width="98" style="66" customWidth="1"/>
    <col min="7426" max="7426" width="25.7109375" style="66" customWidth="1"/>
    <col min="7427" max="7428" width="13.7109375" style="66" customWidth="1"/>
    <col min="7429" max="7429" width="7.7109375" style="66" customWidth="1"/>
    <col min="7430" max="7680" width="9.140625" style="66"/>
    <col min="7681" max="7681" width="98" style="66" customWidth="1"/>
    <col min="7682" max="7682" width="25.7109375" style="66" customWidth="1"/>
    <col min="7683" max="7684" width="13.7109375" style="66" customWidth="1"/>
    <col min="7685" max="7685" width="7.7109375" style="66" customWidth="1"/>
    <col min="7686" max="7936" width="9.140625" style="66"/>
    <col min="7937" max="7937" width="98" style="66" customWidth="1"/>
    <col min="7938" max="7938" width="25.7109375" style="66" customWidth="1"/>
    <col min="7939" max="7940" width="13.7109375" style="66" customWidth="1"/>
    <col min="7941" max="7941" width="7.7109375" style="66" customWidth="1"/>
    <col min="7942" max="8192" width="9.140625" style="66"/>
    <col min="8193" max="8193" width="98" style="66" customWidth="1"/>
    <col min="8194" max="8194" width="25.7109375" style="66" customWidth="1"/>
    <col min="8195" max="8196" width="13.7109375" style="66" customWidth="1"/>
    <col min="8197" max="8197" width="7.7109375" style="66" customWidth="1"/>
    <col min="8198" max="8448" width="9.140625" style="66"/>
    <col min="8449" max="8449" width="98" style="66" customWidth="1"/>
    <col min="8450" max="8450" width="25.7109375" style="66" customWidth="1"/>
    <col min="8451" max="8452" width="13.7109375" style="66" customWidth="1"/>
    <col min="8453" max="8453" width="7.7109375" style="66" customWidth="1"/>
    <col min="8454" max="8704" width="9.140625" style="66"/>
    <col min="8705" max="8705" width="98" style="66" customWidth="1"/>
    <col min="8706" max="8706" width="25.7109375" style="66" customWidth="1"/>
    <col min="8707" max="8708" width="13.7109375" style="66" customWidth="1"/>
    <col min="8709" max="8709" width="7.7109375" style="66" customWidth="1"/>
    <col min="8710" max="8960" width="9.140625" style="66"/>
    <col min="8961" max="8961" width="98" style="66" customWidth="1"/>
    <col min="8962" max="8962" width="25.7109375" style="66" customWidth="1"/>
    <col min="8963" max="8964" width="13.7109375" style="66" customWidth="1"/>
    <col min="8965" max="8965" width="7.7109375" style="66" customWidth="1"/>
    <col min="8966" max="9216" width="9.140625" style="66"/>
    <col min="9217" max="9217" width="98" style="66" customWidth="1"/>
    <col min="9218" max="9218" width="25.7109375" style="66" customWidth="1"/>
    <col min="9219" max="9220" width="13.7109375" style="66" customWidth="1"/>
    <col min="9221" max="9221" width="7.7109375" style="66" customWidth="1"/>
    <col min="9222" max="9472" width="9.140625" style="66"/>
    <col min="9473" max="9473" width="98" style="66" customWidth="1"/>
    <col min="9474" max="9474" width="25.7109375" style="66" customWidth="1"/>
    <col min="9475" max="9476" width="13.7109375" style="66" customWidth="1"/>
    <col min="9477" max="9477" width="7.7109375" style="66" customWidth="1"/>
    <col min="9478" max="9728" width="9.140625" style="66"/>
    <col min="9729" max="9729" width="98" style="66" customWidth="1"/>
    <col min="9730" max="9730" width="25.7109375" style="66" customWidth="1"/>
    <col min="9731" max="9732" width="13.7109375" style="66" customWidth="1"/>
    <col min="9733" max="9733" width="7.7109375" style="66" customWidth="1"/>
    <col min="9734" max="9984" width="9.140625" style="66"/>
    <col min="9985" max="9985" width="98" style="66" customWidth="1"/>
    <col min="9986" max="9986" width="25.7109375" style="66" customWidth="1"/>
    <col min="9987" max="9988" width="13.7109375" style="66" customWidth="1"/>
    <col min="9989" max="9989" width="7.7109375" style="66" customWidth="1"/>
    <col min="9990" max="10240" width="9.140625" style="66"/>
    <col min="10241" max="10241" width="98" style="66" customWidth="1"/>
    <col min="10242" max="10242" width="25.7109375" style="66" customWidth="1"/>
    <col min="10243" max="10244" width="13.7109375" style="66" customWidth="1"/>
    <col min="10245" max="10245" width="7.7109375" style="66" customWidth="1"/>
    <col min="10246" max="10496" width="9.140625" style="66"/>
    <col min="10497" max="10497" width="98" style="66" customWidth="1"/>
    <col min="10498" max="10498" width="25.7109375" style="66" customWidth="1"/>
    <col min="10499" max="10500" width="13.7109375" style="66" customWidth="1"/>
    <col min="10501" max="10501" width="7.7109375" style="66" customWidth="1"/>
    <col min="10502" max="10752" width="9.140625" style="66"/>
    <col min="10753" max="10753" width="98" style="66" customWidth="1"/>
    <col min="10754" max="10754" width="25.7109375" style="66" customWidth="1"/>
    <col min="10755" max="10756" width="13.7109375" style="66" customWidth="1"/>
    <col min="10757" max="10757" width="7.7109375" style="66" customWidth="1"/>
    <col min="10758" max="11008" width="9.140625" style="66"/>
    <col min="11009" max="11009" width="98" style="66" customWidth="1"/>
    <col min="11010" max="11010" width="25.7109375" style="66" customWidth="1"/>
    <col min="11011" max="11012" width="13.7109375" style="66" customWidth="1"/>
    <col min="11013" max="11013" width="7.7109375" style="66" customWidth="1"/>
    <col min="11014" max="11264" width="9.140625" style="66"/>
    <col min="11265" max="11265" width="98" style="66" customWidth="1"/>
    <col min="11266" max="11266" width="25.7109375" style="66" customWidth="1"/>
    <col min="11267" max="11268" width="13.7109375" style="66" customWidth="1"/>
    <col min="11269" max="11269" width="7.7109375" style="66" customWidth="1"/>
    <col min="11270" max="11520" width="9.140625" style="66"/>
    <col min="11521" max="11521" width="98" style="66" customWidth="1"/>
    <col min="11522" max="11522" width="25.7109375" style="66" customWidth="1"/>
    <col min="11523" max="11524" width="13.7109375" style="66" customWidth="1"/>
    <col min="11525" max="11525" width="7.7109375" style="66" customWidth="1"/>
    <col min="11526" max="11776" width="9.140625" style="66"/>
    <col min="11777" max="11777" width="98" style="66" customWidth="1"/>
    <col min="11778" max="11778" width="25.7109375" style="66" customWidth="1"/>
    <col min="11779" max="11780" width="13.7109375" style="66" customWidth="1"/>
    <col min="11781" max="11781" width="7.7109375" style="66" customWidth="1"/>
    <col min="11782" max="12032" width="9.140625" style="66"/>
    <col min="12033" max="12033" width="98" style="66" customWidth="1"/>
    <col min="12034" max="12034" width="25.7109375" style="66" customWidth="1"/>
    <col min="12035" max="12036" width="13.7109375" style="66" customWidth="1"/>
    <col min="12037" max="12037" width="7.7109375" style="66" customWidth="1"/>
    <col min="12038" max="12288" width="9.140625" style="66"/>
    <col min="12289" max="12289" width="98" style="66" customWidth="1"/>
    <col min="12290" max="12290" width="25.7109375" style="66" customWidth="1"/>
    <col min="12291" max="12292" width="13.7109375" style="66" customWidth="1"/>
    <col min="12293" max="12293" width="7.7109375" style="66" customWidth="1"/>
    <col min="12294" max="12544" width="9.140625" style="66"/>
    <col min="12545" max="12545" width="98" style="66" customWidth="1"/>
    <col min="12546" max="12546" width="25.7109375" style="66" customWidth="1"/>
    <col min="12547" max="12548" width="13.7109375" style="66" customWidth="1"/>
    <col min="12549" max="12549" width="7.7109375" style="66" customWidth="1"/>
    <col min="12550" max="12800" width="9.140625" style="66"/>
    <col min="12801" max="12801" width="98" style="66" customWidth="1"/>
    <col min="12802" max="12802" width="25.7109375" style="66" customWidth="1"/>
    <col min="12803" max="12804" width="13.7109375" style="66" customWidth="1"/>
    <col min="12805" max="12805" width="7.7109375" style="66" customWidth="1"/>
    <col min="12806" max="13056" width="9.140625" style="66"/>
    <col min="13057" max="13057" width="98" style="66" customWidth="1"/>
    <col min="13058" max="13058" width="25.7109375" style="66" customWidth="1"/>
    <col min="13059" max="13060" width="13.7109375" style="66" customWidth="1"/>
    <col min="13061" max="13061" width="7.7109375" style="66" customWidth="1"/>
    <col min="13062" max="13312" width="9.140625" style="66"/>
    <col min="13313" max="13313" width="98" style="66" customWidth="1"/>
    <col min="13314" max="13314" width="25.7109375" style="66" customWidth="1"/>
    <col min="13315" max="13316" width="13.7109375" style="66" customWidth="1"/>
    <col min="13317" max="13317" width="7.7109375" style="66" customWidth="1"/>
    <col min="13318" max="13568" width="9.140625" style="66"/>
    <col min="13569" max="13569" width="98" style="66" customWidth="1"/>
    <col min="13570" max="13570" width="25.7109375" style="66" customWidth="1"/>
    <col min="13571" max="13572" width="13.7109375" style="66" customWidth="1"/>
    <col min="13573" max="13573" width="7.7109375" style="66" customWidth="1"/>
    <col min="13574" max="13824" width="9.140625" style="66"/>
    <col min="13825" max="13825" width="98" style="66" customWidth="1"/>
    <col min="13826" max="13826" width="25.7109375" style="66" customWidth="1"/>
    <col min="13827" max="13828" width="13.7109375" style="66" customWidth="1"/>
    <col min="13829" max="13829" width="7.7109375" style="66" customWidth="1"/>
    <col min="13830" max="14080" width="9.140625" style="66"/>
    <col min="14081" max="14081" width="98" style="66" customWidth="1"/>
    <col min="14082" max="14082" width="25.7109375" style="66" customWidth="1"/>
    <col min="14083" max="14084" width="13.7109375" style="66" customWidth="1"/>
    <col min="14085" max="14085" width="7.7109375" style="66" customWidth="1"/>
    <col min="14086" max="14336" width="9.140625" style="66"/>
    <col min="14337" max="14337" width="98" style="66" customWidth="1"/>
    <col min="14338" max="14338" width="25.7109375" style="66" customWidth="1"/>
    <col min="14339" max="14340" width="13.7109375" style="66" customWidth="1"/>
    <col min="14341" max="14341" width="7.7109375" style="66" customWidth="1"/>
    <col min="14342" max="14592" width="9.140625" style="66"/>
    <col min="14593" max="14593" width="98" style="66" customWidth="1"/>
    <col min="14594" max="14594" width="25.7109375" style="66" customWidth="1"/>
    <col min="14595" max="14596" width="13.7109375" style="66" customWidth="1"/>
    <col min="14597" max="14597" width="7.7109375" style="66" customWidth="1"/>
    <col min="14598" max="14848" width="9.140625" style="66"/>
    <col min="14849" max="14849" width="98" style="66" customWidth="1"/>
    <col min="14850" max="14850" width="25.7109375" style="66" customWidth="1"/>
    <col min="14851" max="14852" width="13.7109375" style="66" customWidth="1"/>
    <col min="14853" max="14853" width="7.7109375" style="66" customWidth="1"/>
    <col min="14854" max="15104" width="9.140625" style="66"/>
    <col min="15105" max="15105" width="98" style="66" customWidth="1"/>
    <col min="15106" max="15106" width="25.7109375" style="66" customWidth="1"/>
    <col min="15107" max="15108" width="13.7109375" style="66" customWidth="1"/>
    <col min="15109" max="15109" width="7.7109375" style="66" customWidth="1"/>
    <col min="15110" max="15360" width="9.140625" style="66"/>
    <col min="15361" max="15361" width="98" style="66" customWidth="1"/>
    <col min="15362" max="15362" width="25.7109375" style="66" customWidth="1"/>
    <col min="15363" max="15364" width="13.7109375" style="66" customWidth="1"/>
    <col min="15365" max="15365" width="7.7109375" style="66" customWidth="1"/>
    <col min="15366" max="15616" width="9.140625" style="66"/>
    <col min="15617" max="15617" width="98" style="66" customWidth="1"/>
    <col min="15618" max="15618" width="25.7109375" style="66" customWidth="1"/>
    <col min="15619" max="15620" width="13.7109375" style="66" customWidth="1"/>
    <col min="15621" max="15621" width="7.7109375" style="66" customWidth="1"/>
    <col min="15622" max="15872" width="9.140625" style="66"/>
    <col min="15873" max="15873" width="98" style="66" customWidth="1"/>
    <col min="15874" max="15874" width="25.7109375" style="66" customWidth="1"/>
    <col min="15875" max="15876" width="13.7109375" style="66" customWidth="1"/>
    <col min="15877" max="15877" width="7.7109375" style="66" customWidth="1"/>
    <col min="15878" max="16128" width="9.140625" style="66"/>
    <col min="16129" max="16129" width="98" style="66" customWidth="1"/>
    <col min="16130" max="16130" width="25.7109375" style="66" customWidth="1"/>
    <col min="16131" max="16132" width="13.7109375" style="66" customWidth="1"/>
    <col min="16133" max="16133" width="7.7109375" style="66" customWidth="1"/>
    <col min="16134" max="16384" width="9.140625" style="66"/>
  </cols>
  <sheetData>
    <row r="1" spans="1:5" s="45" customFormat="1" ht="93" customHeight="1">
      <c r="A1" s="43"/>
      <c r="B1" s="44"/>
    </row>
    <row r="2" spans="1:5" s="45" customFormat="1" ht="15.75">
      <c r="A2" s="43"/>
      <c r="B2" s="46"/>
      <c r="C2" s="47"/>
      <c r="D2" s="47"/>
      <c r="E2" s="47"/>
    </row>
    <row r="3" spans="1:5" s="48" customFormat="1" ht="69.75" customHeight="1">
      <c r="A3" s="259" t="s">
        <v>43</v>
      </c>
      <c r="B3" s="259"/>
      <c r="C3" s="259"/>
      <c r="D3" s="259"/>
      <c r="E3" s="259"/>
    </row>
    <row r="4" spans="1:5" s="52" customFormat="1">
      <c r="A4" s="49"/>
      <c r="B4" s="50"/>
      <c r="C4" s="51"/>
      <c r="D4" s="260" t="s">
        <v>0</v>
      </c>
      <c r="E4" s="260"/>
    </row>
    <row r="5" spans="1:5" s="56" customFormat="1" ht="39.950000000000003" customHeight="1">
      <c r="A5" s="53" t="s">
        <v>1</v>
      </c>
      <c r="B5" s="53" t="s">
        <v>44</v>
      </c>
      <c r="C5" s="54" t="s">
        <v>45</v>
      </c>
      <c r="D5" s="54" t="s">
        <v>46</v>
      </c>
      <c r="E5" s="55" t="s">
        <v>36</v>
      </c>
    </row>
    <row r="6" spans="1:5" s="56" customFormat="1">
      <c r="A6" s="57" t="s">
        <v>47</v>
      </c>
      <c r="B6" s="58" t="s">
        <v>48</v>
      </c>
      <c r="C6" s="59">
        <v>799683</v>
      </c>
      <c r="D6" s="59">
        <v>776670.8</v>
      </c>
      <c r="E6" s="60">
        <v>0.9712233472513484</v>
      </c>
    </row>
    <row r="7" spans="1:5" s="56" customFormat="1">
      <c r="A7" s="57" t="s">
        <v>49</v>
      </c>
      <c r="B7" s="61" t="s">
        <v>48</v>
      </c>
      <c r="C7" s="59">
        <v>582468.1</v>
      </c>
      <c r="D7" s="59">
        <v>560593.5</v>
      </c>
      <c r="E7" s="60">
        <v>0.96244498196553596</v>
      </c>
    </row>
    <row r="8" spans="1:5" s="56" customFormat="1">
      <c r="A8" s="57" t="s">
        <v>50</v>
      </c>
      <c r="B8" s="58" t="s">
        <v>51</v>
      </c>
      <c r="C8" s="59">
        <v>494000</v>
      </c>
      <c r="D8" s="59">
        <v>475503.5</v>
      </c>
      <c r="E8" s="60">
        <v>0.96255769230769228</v>
      </c>
    </row>
    <row r="9" spans="1:5">
      <c r="A9" s="62" t="s">
        <v>52</v>
      </c>
      <c r="B9" s="63" t="s">
        <v>53</v>
      </c>
      <c r="C9" s="64">
        <v>494000</v>
      </c>
      <c r="D9" s="64">
        <v>475503.5</v>
      </c>
      <c r="E9" s="65">
        <v>0.96255769230769228</v>
      </c>
    </row>
    <row r="10" spans="1:5" s="56" customFormat="1">
      <c r="A10" s="67" t="s">
        <v>54</v>
      </c>
      <c r="B10" s="58" t="s">
        <v>55</v>
      </c>
      <c r="C10" s="59">
        <v>26982</v>
      </c>
      <c r="D10" s="59">
        <v>26851.200000000001</v>
      </c>
      <c r="E10" s="60">
        <v>0.99515232377140317</v>
      </c>
    </row>
    <row r="11" spans="1:5">
      <c r="A11" s="68" t="s">
        <v>56</v>
      </c>
      <c r="B11" s="63" t="s">
        <v>57</v>
      </c>
      <c r="C11" s="64">
        <v>26982</v>
      </c>
      <c r="D11" s="64">
        <v>26851.200000000001</v>
      </c>
      <c r="E11" s="65">
        <v>0.99515232377140317</v>
      </c>
    </row>
    <row r="12" spans="1:5" s="56" customFormat="1">
      <c r="A12" s="57" t="s">
        <v>58</v>
      </c>
      <c r="B12" s="58" t="s">
        <v>59</v>
      </c>
      <c r="C12" s="59">
        <v>48133</v>
      </c>
      <c r="D12" s="59">
        <v>44633.5</v>
      </c>
      <c r="E12" s="60">
        <v>0.92729520287536615</v>
      </c>
    </row>
    <row r="13" spans="1:5" s="56" customFormat="1">
      <c r="A13" s="62" t="s">
        <v>60</v>
      </c>
      <c r="B13" s="63" t="s">
        <v>61</v>
      </c>
      <c r="C13" s="64">
        <v>34564</v>
      </c>
      <c r="D13" s="64">
        <v>32666.5</v>
      </c>
      <c r="E13" s="65">
        <v>0.94510184006480735</v>
      </c>
    </row>
    <row r="14" spans="1:5">
      <c r="A14" s="62" t="s">
        <v>62</v>
      </c>
      <c r="B14" s="63" t="s">
        <v>63</v>
      </c>
      <c r="C14" s="64">
        <v>310</v>
      </c>
      <c r="D14" s="64">
        <v>286.60000000000002</v>
      </c>
      <c r="E14" s="65">
        <v>0.9245161290322581</v>
      </c>
    </row>
    <row r="15" spans="1:5">
      <c r="A15" s="69" t="s">
        <v>64</v>
      </c>
      <c r="B15" s="63" t="s">
        <v>65</v>
      </c>
      <c r="C15" s="64">
        <v>59</v>
      </c>
      <c r="D15" s="64">
        <v>38.700000000000003</v>
      </c>
      <c r="E15" s="65">
        <v>0.6559322033898306</v>
      </c>
    </row>
    <row r="16" spans="1:5">
      <c r="A16" s="70" t="s">
        <v>66</v>
      </c>
      <c r="B16" s="63" t="s">
        <v>67</v>
      </c>
      <c r="C16" s="64">
        <v>13200</v>
      </c>
      <c r="D16" s="64">
        <v>11641.7</v>
      </c>
      <c r="E16" s="65">
        <v>0.88194696969696973</v>
      </c>
    </row>
    <row r="17" spans="1:5" s="56" customFormat="1">
      <c r="A17" s="57" t="s">
        <v>68</v>
      </c>
      <c r="B17" s="58" t="s">
        <v>69</v>
      </c>
      <c r="C17" s="59">
        <v>4263.1000000000004</v>
      </c>
      <c r="D17" s="59">
        <v>4278</v>
      </c>
      <c r="E17" s="60">
        <v>1.0034951091928408</v>
      </c>
    </row>
    <row r="18" spans="1:5" s="56" customFormat="1">
      <c r="A18" s="62" t="s">
        <v>70</v>
      </c>
      <c r="B18" s="63" t="s">
        <v>71</v>
      </c>
      <c r="C18" s="64">
        <v>0.1</v>
      </c>
      <c r="D18" s="64">
        <v>0.1</v>
      </c>
      <c r="E18" s="65">
        <v>1</v>
      </c>
    </row>
    <row r="19" spans="1:5">
      <c r="A19" s="62" t="s">
        <v>72</v>
      </c>
      <c r="B19" s="63" t="s">
        <v>73</v>
      </c>
      <c r="C19" s="64">
        <v>4263</v>
      </c>
      <c r="D19" s="64">
        <v>4277.8999999999996</v>
      </c>
      <c r="E19" s="65">
        <v>1.0034951911799201</v>
      </c>
    </row>
    <row r="20" spans="1:5" s="56" customFormat="1">
      <c r="A20" s="57" t="s">
        <v>74</v>
      </c>
      <c r="B20" s="58" t="s">
        <v>75</v>
      </c>
      <c r="C20" s="59">
        <v>9090</v>
      </c>
      <c r="D20" s="59">
        <v>9327.2999999999993</v>
      </c>
      <c r="E20" s="60">
        <v>1.026105610561056</v>
      </c>
    </row>
    <row r="21" spans="1:5">
      <c r="A21" s="62" t="s">
        <v>76</v>
      </c>
      <c r="B21" s="71" t="s">
        <v>77</v>
      </c>
      <c r="C21" s="64">
        <v>9080</v>
      </c>
      <c r="D21" s="64">
        <v>9317.2999999999993</v>
      </c>
      <c r="E21" s="65">
        <v>1.0261343612334801</v>
      </c>
    </row>
    <row r="22" spans="1:5" ht="25.5">
      <c r="A22" s="62" t="s">
        <v>78</v>
      </c>
      <c r="B22" s="71" t="s">
        <v>79</v>
      </c>
      <c r="C22" s="64">
        <v>10</v>
      </c>
      <c r="D22" s="64">
        <v>10</v>
      </c>
      <c r="E22" s="65">
        <v>1</v>
      </c>
    </row>
    <row r="23" spans="1:5" s="56" customFormat="1">
      <c r="A23" s="57" t="s">
        <v>80</v>
      </c>
      <c r="B23" s="61" t="s">
        <v>48</v>
      </c>
      <c r="C23" s="59">
        <v>217214.90000000002</v>
      </c>
      <c r="D23" s="59">
        <v>216077.3</v>
      </c>
      <c r="E23" s="60">
        <v>0.99476279021374669</v>
      </c>
    </row>
    <row r="24" spans="1:5" s="56" customFormat="1" ht="25.5">
      <c r="A24" s="57" t="s">
        <v>81</v>
      </c>
      <c r="B24" s="61" t="s">
        <v>82</v>
      </c>
      <c r="C24" s="59">
        <v>31235.1</v>
      </c>
      <c r="D24" s="59">
        <v>28806.2</v>
      </c>
      <c r="E24" s="60">
        <v>0.92223812313711184</v>
      </c>
    </row>
    <row r="25" spans="1:5" s="56" customFormat="1" ht="38.25">
      <c r="A25" s="72" t="s">
        <v>83</v>
      </c>
      <c r="B25" s="61" t="s">
        <v>84</v>
      </c>
      <c r="C25" s="59">
        <v>30541</v>
      </c>
      <c r="D25" s="59">
        <v>28088.300000000003</v>
      </c>
      <c r="E25" s="60">
        <v>0.91969156216233927</v>
      </c>
    </row>
    <row r="26" spans="1:5" ht="38.25">
      <c r="A26" s="73" t="s">
        <v>83</v>
      </c>
      <c r="B26" s="71" t="s">
        <v>85</v>
      </c>
      <c r="C26" s="64">
        <v>15570.2</v>
      </c>
      <c r="D26" s="64">
        <v>14902.7</v>
      </c>
      <c r="E26" s="65">
        <v>0.95712964509126408</v>
      </c>
    </row>
    <row r="27" spans="1:5" ht="38.25">
      <c r="A27" s="73" t="s">
        <v>83</v>
      </c>
      <c r="B27" s="71" t="s">
        <v>86</v>
      </c>
      <c r="C27" s="64">
        <v>14970.8</v>
      </c>
      <c r="D27" s="64">
        <v>13185.6</v>
      </c>
      <c r="E27" s="65">
        <v>0.88075453549576521</v>
      </c>
    </row>
    <row r="28" spans="1:5" s="75" customFormat="1">
      <c r="A28" s="74" t="s">
        <v>87</v>
      </c>
      <c r="B28" s="61" t="s">
        <v>88</v>
      </c>
      <c r="C28" s="59">
        <v>14.1</v>
      </c>
      <c r="D28" s="59">
        <v>14.1</v>
      </c>
      <c r="E28" s="60">
        <v>1</v>
      </c>
    </row>
    <row r="29" spans="1:5" s="76" customFormat="1">
      <c r="A29" s="62" t="s">
        <v>87</v>
      </c>
      <c r="B29" s="71" t="s">
        <v>89</v>
      </c>
      <c r="C29" s="64">
        <v>14.1</v>
      </c>
      <c r="D29" s="64">
        <v>14.1</v>
      </c>
      <c r="E29" s="65">
        <v>1</v>
      </c>
    </row>
    <row r="30" spans="1:5" s="75" customFormat="1" ht="38.25">
      <c r="A30" s="77" t="s">
        <v>90</v>
      </c>
      <c r="B30" s="61" t="s">
        <v>91</v>
      </c>
      <c r="C30" s="59">
        <v>680</v>
      </c>
      <c r="D30" s="59">
        <v>703.8</v>
      </c>
      <c r="E30" s="60">
        <v>1.0349999999999999</v>
      </c>
    </row>
    <row r="31" spans="1:5" s="76" customFormat="1" ht="38.25">
      <c r="A31" s="78" t="s">
        <v>90</v>
      </c>
      <c r="B31" s="71" t="s">
        <v>92</v>
      </c>
      <c r="C31" s="64">
        <v>680</v>
      </c>
      <c r="D31" s="64">
        <v>703.8</v>
      </c>
      <c r="E31" s="65">
        <v>1.0349999999999999</v>
      </c>
    </row>
    <row r="32" spans="1:5" s="75" customFormat="1">
      <c r="A32" s="57" t="s">
        <v>93</v>
      </c>
      <c r="B32" s="61" t="s">
        <v>94</v>
      </c>
      <c r="C32" s="59">
        <v>131000</v>
      </c>
      <c r="D32" s="59">
        <v>131347.20000000001</v>
      </c>
      <c r="E32" s="60">
        <v>1.0026503816793895</v>
      </c>
    </row>
    <row r="33" spans="1:5">
      <c r="A33" s="62" t="s">
        <v>95</v>
      </c>
      <c r="B33" s="71" t="s">
        <v>96</v>
      </c>
      <c r="C33" s="64">
        <v>131000</v>
      </c>
      <c r="D33" s="64">
        <v>131347.20000000001</v>
      </c>
      <c r="E33" s="65">
        <v>1.0026503816793895</v>
      </c>
    </row>
    <row r="34" spans="1:5" s="56" customFormat="1">
      <c r="A34" s="57" t="s">
        <v>97</v>
      </c>
      <c r="B34" s="61" t="s">
        <v>98</v>
      </c>
      <c r="C34" s="59">
        <v>48945.100000000006</v>
      </c>
      <c r="D34" s="59">
        <v>48991.299999999996</v>
      </c>
      <c r="E34" s="60">
        <v>1.0009439147126065</v>
      </c>
    </row>
    <row r="35" spans="1:5" s="56" customFormat="1">
      <c r="A35" s="74" t="s">
        <v>99</v>
      </c>
      <c r="B35" s="61" t="s">
        <v>100</v>
      </c>
      <c r="C35" s="59">
        <v>47395.3</v>
      </c>
      <c r="D35" s="59">
        <v>47041.599999999999</v>
      </c>
      <c r="E35" s="60">
        <v>0.99253723470470689</v>
      </c>
    </row>
    <row r="36" spans="1:5">
      <c r="A36" s="62" t="s">
        <v>99</v>
      </c>
      <c r="B36" s="71" t="s">
        <v>101</v>
      </c>
      <c r="C36" s="64">
        <v>3395.3</v>
      </c>
      <c r="D36" s="64">
        <v>3402.9</v>
      </c>
      <c r="E36" s="65">
        <v>1.0022383883603805</v>
      </c>
    </row>
    <row r="37" spans="1:5">
      <c r="A37" s="62" t="s">
        <v>99</v>
      </c>
      <c r="B37" s="71" t="s">
        <v>102</v>
      </c>
      <c r="C37" s="64">
        <v>44000</v>
      </c>
      <c r="D37" s="64">
        <v>43638.7</v>
      </c>
      <c r="E37" s="65">
        <v>0.99178863636363634</v>
      </c>
    </row>
    <row r="38" spans="1:5" s="56" customFormat="1">
      <c r="A38" s="74" t="s">
        <v>103</v>
      </c>
      <c r="B38" s="61" t="s">
        <v>104</v>
      </c>
      <c r="C38" s="59">
        <v>1549.8</v>
      </c>
      <c r="D38" s="59">
        <v>1949.7</v>
      </c>
      <c r="E38" s="60">
        <v>1.2580332946186605</v>
      </c>
    </row>
    <row r="39" spans="1:5">
      <c r="A39" s="62" t="s">
        <v>103</v>
      </c>
      <c r="B39" s="71" t="s">
        <v>105</v>
      </c>
      <c r="C39" s="64">
        <v>1404.6</v>
      </c>
      <c r="D39" s="64">
        <v>1401.8</v>
      </c>
      <c r="E39" s="65">
        <v>0.99800654990744697</v>
      </c>
    </row>
    <row r="40" spans="1:5">
      <c r="A40" s="62" t="s">
        <v>103</v>
      </c>
      <c r="B40" s="71" t="s">
        <v>106</v>
      </c>
      <c r="C40" s="64">
        <v>77</v>
      </c>
      <c r="D40" s="64">
        <v>93.9</v>
      </c>
      <c r="E40" s="65">
        <v>1.2194805194805196</v>
      </c>
    </row>
    <row r="41" spans="1:5">
      <c r="A41" s="62" t="s">
        <v>103</v>
      </c>
      <c r="B41" s="71" t="s">
        <v>107</v>
      </c>
      <c r="C41" s="64">
        <v>68.2</v>
      </c>
      <c r="D41" s="64">
        <v>454</v>
      </c>
      <c r="E41" s="65">
        <v>6.6568914956011724</v>
      </c>
    </row>
    <row r="42" spans="1:5" s="56" customFormat="1">
      <c r="A42" s="57" t="s">
        <v>108</v>
      </c>
      <c r="B42" s="61" t="s">
        <v>109</v>
      </c>
      <c r="C42" s="59">
        <v>1618</v>
      </c>
      <c r="D42" s="59">
        <v>2573.8999999999996</v>
      </c>
      <c r="E42" s="60">
        <v>1.5907911001236092</v>
      </c>
    </row>
    <row r="43" spans="1:5" s="56" customFormat="1" ht="38.25">
      <c r="A43" s="79" t="s">
        <v>110</v>
      </c>
      <c r="B43" s="61" t="s">
        <v>111</v>
      </c>
      <c r="C43" s="59">
        <v>1359</v>
      </c>
      <c r="D43" s="59">
        <v>1414</v>
      </c>
      <c r="E43" s="60">
        <v>1.0404709345106695</v>
      </c>
    </row>
    <row r="44" spans="1:5" ht="38.25">
      <c r="A44" s="80" t="s">
        <v>110</v>
      </c>
      <c r="B44" s="71" t="s">
        <v>112</v>
      </c>
      <c r="C44" s="64">
        <v>236</v>
      </c>
      <c r="D44" s="64">
        <v>235.2</v>
      </c>
      <c r="E44" s="65">
        <v>0.99661016949152537</v>
      </c>
    </row>
    <row r="45" spans="1:5" ht="38.25">
      <c r="A45" s="80" t="s">
        <v>110</v>
      </c>
      <c r="B45" s="71" t="s">
        <v>113</v>
      </c>
      <c r="C45" s="64">
        <v>1123</v>
      </c>
      <c r="D45" s="64">
        <v>1178.8</v>
      </c>
      <c r="E45" s="65">
        <v>1.0496883348174533</v>
      </c>
    </row>
    <row r="46" spans="1:5" s="56" customFormat="1">
      <c r="A46" s="74" t="s">
        <v>114</v>
      </c>
      <c r="B46" s="61" t="s">
        <v>115</v>
      </c>
      <c r="C46" s="59">
        <v>259</v>
      </c>
      <c r="D46" s="59">
        <v>1159.8999999999999</v>
      </c>
      <c r="E46" s="60">
        <v>4.4783783783783777</v>
      </c>
    </row>
    <row r="47" spans="1:5">
      <c r="A47" s="62" t="s">
        <v>114</v>
      </c>
      <c r="B47" s="71" t="s">
        <v>116</v>
      </c>
      <c r="C47" s="64">
        <v>244.6</v>
      </c>
      <c r="D47" s="64">
        <v>1145.0999999999999</v>
      </c>
      <c r="E47" s="65">
        <v>4.6815208503679475</v>
      </c>
    </row>
    <row r="48" spans="1:5">
      <c r="A48" s="62" t="s">
        <v>114</v>
      </c>
      <c r="B48" s="71" t="s">
        <v>117</v>
      </c>
      <c r="C48" s="64">
        <v>14.4</v>
      </c>
      <c r="D48" s="64">
        <v>14.8</v>
      </c>
      <c r="E48" s="65">
        <v>1.0277777777777779</v>
      </c>
    </row>
    <row r="49" spans="1:5" s="56" customFormat="1">
      <c r="A49" s="57" t="s">
        <v>118</v>
      </c>
      <c r="B49" s="61" t="s">
        <v>119</v>
      </c>
      <c r="C49" s="59">
        <v>4200</v>
      </c>
      <c r="D49" s="59">
        <v>4148.3999999999996</v>
      </c>
      <c r="E49" s="60">
        <v>0.98771428571428566</v>
      </c>
    </row>
    <row r="50" spans="1:5" s="81" customFormat="1" ht="25.5">
      <c r="A50" s="74" t="s">
        <v>120</v>
      </c>
      <c r="B50" s="61" t="s">
        <v>121</v>
      </c>
      <c r="C50" s="59">
        <v>999.5</v>
      </c>
      <c r="D50" s="59">
        <v>920</v>
      </c>
      <c r="E50" s="60">
        <v>0.92046023011505751</v>
      </c>
    </row>
    <row r="51" spans="1:5" s="82" customFormat="1" ht="25.5">
      <c r="A51" s="62" t="s">
        <v>120</v>
      </c>
      <c r="B51" s="71" t="s">
        <v>122</v>
      </c>
      <c r="C51" s="64">
        <v>76.2</v>
      </c>
      <c r="D51" s="64">
        <v>67.3</v>
      </c>
      <c r="E51" s="65">
        <v>0.88320209973753272</v>
      </c>
    </row>
    <row r="52" spans="1:5" s="82" customFormat="1" ht="25.5">
      <c r="A52" s="62" t="s">
        <v>120</v>
      </c>
      <c r="B52" s="71" t="s">
        <v>123</v>
      </c>
      <c r="C52" s="64">
        <v>923.3</v>
      </c>
      <c r="D52" s="64">
        <v>852.7</v>
      </c>
      <c r="E52" s="65">
        <v>0.92353514567312911</v>
      </c>
    </row>
    <row r="53" spans="1:5" s="81" customFormat="1" ht="51">
      <c r="A53" s="77" t="s">
        <v>124</v>
      </c>
      <c r="B53" s="61" t="s">
        <v>125</v>
      </c>
      <c r="C53" s="59">
        <v>1238.5</v>
      </c>
      <c r="D53" s="59">
        <v>1309.5999999999999</v>
      </c>
      <c r="E53" s="60">
        <v>1.0574081550262413</v>
      </c>
    </row>
    <row r="54" spans="1:5" s="82" customFormat="1" ht="51">
      <c r="A54" s="78" t="s">
        <v>124</v>
      </c>
      <c r="B54" s="71" t="s">
        <v>126</v>
      </c>
      <c r="C54" s="64">
        <v>708.3</v>
      </c>
      <c r="D54" s="64">
        <v>759</v>
      </c>
      <c r="E54" s="65">
        <v>1.0715798390512496</v>
      </c>
    </row>
    <row r="55" spans="1:5" s="82" customFormat="1" ht="51">
      <c r="A55" s="78" t="s">
        <v>124</v>
      </c>
      <c r="B55" s="71" t="s">
        <v>127</v>
      </c>
      <c r="C55" s="64">
        <v>530</v>
      </c>
      <c r="D55" s="64">
        <v>534</v>
      </c>
      <c r="E55" s="65">
        <v>1.0075471698113208</v>
      </c>
    </row>
    <row r="56" spans="1:5" s="82" customFormat="1" ht="51">
      <c r="A56" s="78" t="s">
        <v>124</v>
      </c>
      <c r="B56" s="71" t="s">
        <v>128</v>
      </c>
      <c r="C56" s="64">
        <v>0.2</v>
      </c>
      <c r="D56" s="64">
        <v>16.600000000000001</v>
      </c>
      <c r="E56" s="65" t="s">
        <v>129</v>
      </c>
    </row>
    <row r="57" spans="1:5" s="56" customFormat="1">
      <c r="A57" s="74" t="s">
        <v>130</v>
      </c>
      <c r="B57" s="61" t="s">
        <v>131</v>
      </c>
      <c r="C57" s="59">
        <v>948</v>
      </c>
      <c r="D57" s="59">
        <v>995</v>
      </c>
      <c r="E57" s="60">
        <v>1.0495780590717299</v>
      </c>
    </row>
    <row r="58" spans="1:5" s="82" customFormat="1">
      <c r="A58" s="62" t="s">
        <v>130</v>
      </c>
      <c r="B58" s="71" t="s">
        <v>132</v>
      </c>
      <c r="C58" s="64">
        <v>10</v>
      </c>
      <c r="D58" s="64">
        <v>9.6999999999999993</v>
      </c>
      <c r="E58" s="65">
        <v>0.97</v>
      </c>
    </row>
    <row r="59" spans="1:5" s="82" customFormat="1">
      <c r="A59" s="62" t="s">
        <v>130</v>
      </c>
      <c r="B59" s="71" t="s">
        <v>133</v>
      </c>
      <c r="C59" s="64">
        <v>10</v>
      </c>
      <c r="D59" s="64">
        <v>8.6999999999999993</v>
      </c>
      <c r="E59" s="65">
        <v>0.86999999999999988</v>
      </c>
    </row>
    <row r="60" spans="1:5">
      <c r="A60" s="62" t="s">
        <v>130</v>
      </c>
      <c r="B60" s="71" t="s">
        <v>134</v>
      </c>
      <c r="C60" s="64">
        <v>3</v>
      </c>
      <c r="D60" s="64">
        <v>18</v>
      </c>
      <c r="E60" s="65">
        <v>6</v>
      </c>
    </row>
    <row r="61" spans="1:5">
      <c r="A61" s="62" t="s">
        <v>130</v>
      </c>
      <c r="B61" s="71" t="s">
        <v>135</v>
      </c>
      <c r="C61" s="64">
        <v>80</v>
      </c>
      <c r="D61" s="64">
        <v>60</v>
      </c>
      <c r="E61" s="65">
        <v>0.75</v>
      </c>
    </row>
    <row r="62" spans="1:5" s="82" customFormat="1">
      <c r="A62" s="62" t="s">
        <v>130</v>
      </c>
      <c r="B62" s="71" t="s">
        <v>136</v>
      </c>
      <c r="C62" s="64">
        <v>845</v>
      </c>
      <c r="D62" s="64">
        <v>898.6</v>
      </c>
      <c r="E62" s="65">
        <v>1.0634319526627218</v>
      </c>
    </row>
    <row r="63" spans="1:5" s="81" customFormat="1">
      <c r="A63" s="74" t="s">
        <v>137</v>
      </c>
      <c r="B63" s="61" t="s">
        <v>138</v>
      </c>
      <c r="C63" s="59">
        <v>1014</v>
      </c>
      <c r="D63" s="59">
        <v>923.8</v>
      </c>
      <c r="E63" s="60">
        <v>0.91104536489151866</v>
      </c>
    </row>
    <row r="64" spans="1:5" s="82" customFormat="1">
      <c r="A64" s="62" t="s">
        <v>137</v>
      </c>
      <c r="B64" s="71" t="s">
        <v>139</v>
      </c>
      <c r="C64" s="64">
        <v>14</v>
      </c>
      <c r="D64" s="64">
        <v>13.8</v>
      </c>
      <c r="E64" s="65">
        <v>0.98571428571428577</v>
      </c>
    </row>
    <row r="65" spans="1:5" s="82" customFormat="1">
      <c r="A65" s="62" t="s">
        <v>137</v>
      </c>
      <c r="B65" s="71" t="s">
        <v>140</v>
      </c>
      <c r="C65" s="64">
        <v>1000</v>
      </c>
      <c r="D65" s="64">
        <v>910</v>
      </c>
      <c r="E65" s="65">
        <v>0.91</v>
      </c>
    </row>
    <row r="66" spans="1:5" s="56" customFormat="1">
      <c r="A66" s="57" t="s">
        <v>141</v>
      </c>
      <c r="B66" s="61" t="s">
        <v>142</v>
      </c>
      <c r="C66" s="59">
        <v>216.7</v>
      </c>
      <c r="D66" s="59">
        <v>210.29999999999998</v>
      </c>
      <c r="E66" s="60">
        <v>0.970466082141209</v>
      </c>
    </row>
    <row r="67" spans="1:5" s="56" customFormat="1">
      <c r="A67" s="74" t="s">
        <v>143</v>
      </c>
      <c r="B67" s="61" t="s">
        <v>144</v>
      </c>
      <c r="C67" s="59">
        <v>0</v>
      </c>
      <c r="D67" s="59">
        <v>-6.4</v>
      </c>
      <c r="E67" s="60" t="s">
        <v>129</v>
      </c>
    </row>
    <row r="68" spans="1:5">
      <c r="A68" s="62" t="s">
        <v>143</v>
      </c>
      <c r="B68" s="71" t="s">
        <v>145</v>
      </c>
      <c r="C68" s="64">
        <v>0</v>
      </c>
      <c r="D68" s="64">
        <v>-7.2</v>
      </c>
      <c r="E68" s="60" t="s">
        <v>129</v>
      </c>
    </row>
    <row r="69" spans="1:5">
      <c r="A69" s="62" t="s">
        <v>143</v>
      </c>
      <c r="B69" s="71" t="s">
        <v>146</v>
      </c>
      <c r="C69" s="64">
        <v>0</v>
      </c>
      <c r="D69" s="64">
        <v>0.8</v>
      </c>
      <c r="E69" s="60" t="s">
        <v>129</v>
      </c>
    </row>
    <row r="70" spans="1:5">
      <c r="A70" s="74" t="s">
        <v>147</v>
      </c>
      <c r="B70" s="61" t="s">
        <v>148</v>
      </c>
      <c r="C70" s="59">
        <v>216.7</v>
      </c>
      <c r="D70" s="59">
        <v>216.7</v>
      </c>
      <c r="E70" s="60">
        <v>1</v>
      </c>
    </row>
    <row r="71" spans="1:5">
      <c r="A71" s="62" t="s">
        <v>147</v>
      </c>
      <c r="B71" s="71" t="s">
        <v>149</v>
      </c>
      <c r="C71" s="64">
        <v>216.7</v>
      </c>
      <c r="D71" s="64">
        <v>216.7</v>
      </c>
      <c r="E71" s="60">
        <v>1</v>
      </c>
    </row>
    <row r="72" spans="1:5" s="56" customFormat="1">
      <c r="A72" s="57" t="s">
        <v>150</v>
      </c>
      <c r="B72" s="61" t="s">
        <v>151</v>
      </c>
      <c r="C72" s="59">
        <v>2313788.6999999997</v>
      </c>
      <c r="D72" s="59">
        <v>2243001.5000000005</v>
      </c>
      <c r="E72" s="60">
        <v>0.96940636800586011</v>
      </c>
    </row>
    <row r="73" spans="1:5" s="56" customFormat="1" ht="25.5">
      <c r="A73" s="57" t="s">
        <v>152</v>
      </c>
      <c r="B73" s="61" t="s">
        <v>153</v>
      </c>
      <c r="C73" s="59">
        <v>2312498.0999999996</v>
      </c>
      <c r="D73" s="59">
        <v>2241710.8000000003</v>
      </c>
      <c r="E73" s="60">
        <v>0.96938925052522229</v>
      </c>
    </row>
    <row r="74" spans="1:5">
      <c r="A74" s="57" t="s">
        <v>154</v>
      </c>
      <c r="B74" s="61" t="s">
        <v>155</v>
      </c>
      <c r="C74" s="59">
        <v>92647.4</v>
      </c>
      <c r="D74" s="59">
        <v>92647.4</v>
      </c>
      <c r="E74" s="60">
        <v>1</v>
      </c>
    </row>
    <row r="75" spans="1:5" s="56" customFormat="1">
      <c r="A75" s="74" t="s">
        <v>156</v>
      </c>
      <c r="B75" s="61" t="s">
        <v>157</v>
      </c>
      <c r="C75" s="59">
        <v>21263.599999999999</v>
      </c>
      <c r="D75" s="59">
        <v>21263.599999999999</v>
      </c>
      <c r="E75" s="60">
        <v>1</v>
      </c>
    </row>
    <row r="76" spans="1:5" ht="25.5">
      <c r="A76" s="62" t="s">
        <v>158</v>
      </c>
      <c r="B76" s="71" t="s">
        <v>159</v>
      </c>
      <c r="C76" s="64">
        <v>21263.599999999999</v>
      </c>
      <c r="D76" s="64">
        <v>21263.599999999999</v>
      </c>
      <c r="E76" s="65">
        <v>1</v>
      </c>
    </row>
    <row r="77" spans="1:5" s="56" customFormat="1">
      <c r="A77" s="74" t="s">
        <v>160</v>
      </c>
      <c r="B77" s="61" t="s">
        <v>161</v>
      </c>
      <c r="C77" s="59">
        <v>71383.8</v>
      </c>
      <c r="D77" s="59">
        <v>71383.8</v>
      </c>
      <c r="E77" s="60">
        <v>1</v>
      </c>
    </row>
    <row r="78" spans="1:5">
      <c r="A78" s="62" t="s">
        <v>162</v>
      </c>
      <c r="B78" s="71" t="s">
        <v>163</v>
      </c>
      <c r="C78" s="64">
        <v>71383.8</v>
      </c>
      <c r="D78" s="64">
        <v>71383.8</v>
      </c>
      <c r="E78" s="65">
        <v>1</v>
      </c>
    </row>
    <row r="79" spans="1:5">
      <c r="A79" s="57" t="s">
        <v>164</v>
      </c>
      <c r="B79" s="61" t="s">
        <v>165</v>
      </c>
      <c r="C79" s="59">
        <v>489288.29999999993</v>
      </c>
      <c r="D79" s="59">
        <v>424206.30000000005</v>
      </c>
      <c r="E79" s="60">
        <v>0.86698639636386177</v>
      </c>
    </row>
    <row r="80" spans="1:5" s="83" customFormat="1">
      <c r="A80" s="57" t="s">
        <v>166</v>
      </c>
      <c r="B80" s="61" t="s">
        <v>167</v>
      </c>
      <c r="C80" s="59">
        <v>234553.8</v>
      </c>
      <c r="D80" s="59">
        <v>190944.8</v>
      </c>
      <c r="E80" s="60">
        <v>0.81407677044669491</v>
      </c>
    </row>
    <row r="81" spans="1:5" s="83" customFormat="1" ht="25.5">
      <c r="A81" s="62" t="s">
        <v>168</v>
      </c>
      <c r="B81" s="71" t="s">
        <v>169</v>
      </c>
      <c r="C81" s="64">
        <v>234553.8</v>
      </c>
      <c r="D81" s="64">
        <v>190944.8</v>
      </c>
      <c r="E81" s="65">
        <v>0.81407677044669491</v>
      </c>
    </row>
    <row r="82" spans="1:5" s="83" customFormat="1" ht="25.5">
      <c r="A82" s="84" t="s">
        <v>170</v>
      </c>
      <c r="B82" s="61" t="s">
        <v>171</v>
      </c>
      <c r="C82" s="59">
        <v>1486</v>
      </c>
      <c r="D82" s="59">
        <v>1485.9</v>
      </c>
      <c r="E82" s="60">
        <v>0.99993270524899069</v>
      </c>
    </row>
    <row r="83" spans="1:5" s="83" customFormat="1" ht="25.5">
      <c r="A83" s="85" t="s">
        <v>172</v>
      </c>
      <c r="B83" s="86" t="s">
        <v>173</v>
      </c>
      <c r="C83" s="64">
        <v>1486</v>
      </c>
      <c r="D83" s="64">
        <v>1485.9</v>
      </c>
      <c r="E83" s="65">
        <v>0.99993270524899069</v>
      </c>
    </row>
    <row r="84" spans="1:5" s="56" customFormat="1" ht="25.5">
      <c r="A84" s="84" t="s">
        <v>174</v>
      </c>
      <c r="B84" s="61" t="s">
        <v>175</v>
      </c>
      <c r="C84" s="59">
        <v>26246.799999999999</v>
      </c>
      <c r="D84" s="59">
        <v>23812.1</v>
      </c>
      <c r="E84" s="60">
        <v>0.90723821570629559</v>
      </c>
    </row>
    <row r="85" spans="1:5" ht="25.5">
      <c r="A85" s="85" t="s">
        <v>176</v>
      </c>
      <c r="B85" s="86" t="s">
        <v>177</v>
      </c>
      <c r="C85" s="64">
        <v>26246.799999999999</v>
      </c>
      <c r="D85" s="64">
        <v>23812.1</v>
      </c>
      <c r="E85" s="65">
        <v>0.90723821570629559</v>
      </c>
    </row>
    <row r="86" spans="1:5" s="56" customFormat="1">
      <c r="A86" s="84" t="s">
        <v>178</v>
      </c>
      <c r="B86" s="61" t="s">
        <v>179</v>
      </c>
      <c r="C86" s="59">
        <v>1450.5</v>
      </c>
      <c r="D86" s="59">
        <v>1450.5</v>
      </c>
      <c r="E86" s="60">
        <v>1</v>
      </c>
    </row>
    <row r="87" spans="1:5" ht="20.25" customHeight="1">
      <c r="A87" s="85" t="s">
        <v>180</v>
      </c>
      <c r="B87" s="86" t="s">
        <v>181</v>
      </c>
      <c r="C87" s="64">
        <v>1450.5</v>
      </c>
      <c r="D87" s="64">
        <v>1450.5</v>
      </c>
      <c r="E87" s="65">
        <v>1</v>
      </c>
    </row>
    <row r="88" spans="1:5">
      <c r="A88" s="84" t="s">
        <v>182</v>
      </c>
      <c r="B88" s="61" t="s">
        <v>183</v>
      </c>
      <c r="C88" s="59">
        <v>5443.6</v>
      </c>
      <c r="D88" s="59">
        <v>5443.6</v>
      </c>
      <c r="E88" s="60">
        <v>1</v>
      </c>
    </row>
    <row r="89" spans="1:5">
      <c r="A89" s="85" t="s">
        <v>184</v>
      </c>
      <c r="B89" s="86" t="s">
        <v>185</v>
      </c>
      <c r="C89" s="64">
        <v>5443.6</v>
      </c>
      <c r="D89" s="64">
        <v>5443.6</v>
      </c>
      <c r="E89" s="60">
        <v>1</v>
      </c>
    </row>
    <row r="90" spans="1:5" s="56" customFormat="1">
      <c r="A90" s="74" t="s">
        <v>186</v>
      </c>
      <c r="B90" s="61" t="s">
        <v>187</v>
      </c>
      <c r="C90" s="59">
        <v>220107.6</v>
      </c>
      <c r="D90" s="59">
        <v>201069.40000000002</v>
      </c>
      <c r="E90" s="60">
        <v>0.9135050311756614</v>
      </c>
    </row>
    <row r="91" spans="1:5">
      <c r="A91" s="62" t="s">
        <v>188</v>
      </c>
      <c r="B91" s="71" t="s">
        <v>189</v>
      </c>
      <c r="C91" s="64">
        <v>32659.200000000001</v>
      </c>
      <c r="D91" s="64">
        <v>32659.200000000001</v>
      </c>
      <c r="E91" s="65">
        <v>1</v>
      </c>
    </row>
    <row r="92" spans="1:5">
      <c r="A92" s="62" t="s">
        <v>188</v>
      </c>
      <c r="B92" s="71" t="s">
        <v>190</v>
      </c>
      <c r="C92" s="64">
        <v>105190.3</v>
      </c>
      <c r="D92" s="64">
        <v>86152.1</v>
      </c>
      <c r="E92" s="65">
        <v>0.81901182903746828</v>
      </c>
    </row>
    <row r="93" spans="1:5">
      <c r="A93" s="62" t="s">
        <v>188</v>
      </c>
      <c r="B93" s="71" t="s">
        <v>191</v>
      </c>
      <c r="C93" s="64">
        <v>82258.100000000006</v>
      </c>
      <c r="D93" s="64">
        <v>82258.100000000006</v>
      </c>
      <c r="E93" s="65">
        <v>1</v>
      </c>
    </row>
    <row r="94" spans="1:5">
      <c r="A94" s="57" t="s">
        <v>192</v>
      </c>
      <c r="B94" s="61" t="s">
        <v>193</v>
      </c>
      <c r="C94" s="59">
        <v>1616161.5999999999</v>
      </c>
      <c r="D94" s="59">
        <v>1615511.9</v>
      </c>
      <c r="E94" s="60">
        <v>0.99959799812098005</v>
      </c>
    </row>
    <row r="95" spans="1:5" s="56" customFormat="1" ht="25.5">
      <c r="A95" s="74" t="s">
        <v>194</v>
      </c>
      <c r="B95" s="61" t="s">
        <v>195</v>
      </c>
      <c r="C95" s="59">
        <v>40741.699999999997</v>
      </c>
      <c r="D95" s="59">
        <v>40595.800000000003</v>
      </c>
      <c r="E95" s="60">
        <v>0.99641890250038667</v>
      </c>
    </row>
    <row r="96" spans="1:5" ht="25.5">
      <c r="A96" s="62" t="s">
        <v>196</v>
      </c>
      <c r="B96" s="71" t="s">
        <v>197</v>
      </c>
      <c r="C96" s="64">
        <v>40741.699999999997</v>
      </c>
      <c r="D96" s="64">
        <v>40595.800000000003</v>
      </c>
      <c r="E96" s="65">
        <v>0.99641890250038667</v>
      </c>
    </row>
    <row r="97" spans="1:5" s="56" customFormat="1">
      <c r="A97" s="74" t="s">
        <v>198</v>
      </c>
      <c r="B97" s="61" t="s">
        <v>199</v>
      </c>
      <c r="C97" s="59">
        <v>262418</v>
      </c>
      <c r="D97" s="59">
        <v>261914.2</v>
      </c>
      <c r="E97" s="60">
        <v>0.99808016218399653</v>
      </c>
    </row>
    <row r="98" spans="1:5" ht="25.5">
      <c r="A98" s="62" t="s">
        <v>200</v>
      </c>
      <c r="B98" s="71" t="s">
        <v>201</v>
      </c>
      <c r="C98" s="64">
        <v>16138.1</v>
      </c>
      <c r="D98" s="64">
        <v>16035.8</v>
      </c>
      <c r="E98" s="65">
        <v>0.9936609638061481</v>
      </c>
    </row>
    <row r="99" spans="1:5" ht="25.5">
      <c r="A99" s="62" t="s">
        <v>200</v>
      </c>
      <c r="B99" s="71" t="s">
        <v>202</v>
      </c>
      <c r="C99" s="64">
        <v>10187.200000000001</v>
      </c>
      <c r="D99" s="64">
        <v>9785.7000000000007</v>
      </c>
      <c r="E99" s="65">
        <v>0.96058779645044767</v>
      </c>
    </row>
    <row r="100" spans="1:5" ht="25.5">
      <c r="A100" s="62" t="s">
        <v>200</v>
      </c>
      <c r="B100" s="71" t="s">
        <v>203</v>
      </c>
      <c r="C100" s="64">
        <v>236092.7</v>
      </c>
      <c r="D100" s="64">
        <v>236092.7</v>
      </c>
      <c r="E100" s="65">
        <v>1</v>
      </c>
    </row>
    <row r="101" spans="1:5" s="56" customFormat="1" ht="25.5">
      <c r="A101" s="74" t="s">
        <v>204</v>
      </c>
      <c r="B101" s="61" t="s">
        <v>205</v>
      </c>
      <c r="C101" s="59">
        <v>94</v>
      </c>
      <c r="D101" s="59">
        <v>94</v>
      </c>
      <c r="E101" s="60">
        <v>1</v>
      </c>
    </row>
    <row r="102" spans="1:5" ht="28.5" customHeight="1">
      <c r="A102" s="62" t="s">
        <v>206</v>
      </c>
      <c r="B102" s="71" t="s">
        <v>207</v>
      </c>
      <c r="C102" s="64">
        <v>94</v>
      </c>
      <c r="D102" s="64">
        <v>94</v>
      </c>
      <c r="E102" s="65">
        <v>1</v>
      </c>
    </row>
    <row r="103" spans="1:5" s="56" customFormat="1">
      <c r="A103" s="74" t="s">
        <v>208</v>
      </c>
      <c r="B103" s="61" t="s">
        <v>209</v>
      </c>
      <c r="C103" s="59">
        <v>1312907.8999999999</v>
      </c>
      <c r="D103" s="59">
        <v>1312907.8999999999</v>
      </c>
      <c r="E103" s="60">
        <v>1</v>
      </c>
    </row>
    <row r="104" spans="1:5">
      <c r="A104" s="62" t="s">
        <v>210</v>
      </c>
      <c r="B104" s="71" t="s">
        <v>211</v>
      </c>
      <c r="C104" s="64">
        <v>1312907.8999999999</v>
      </c>
      <c r="D104" s="64">
        <v>1312907.8999999999</v>
      </c>
      <c r="E104" s="65">
        <v>1</v>
      </c>
    </row>
    <row r="105" spans="1:5">
      <c r="A105" s="57" t="s">
        <v>212</v>
      </c>
      <c r="B105" s="61" t="s">
        <v>213</v>
      </c>
      <c r="C105" s="59">
        <v>114400.79999999999</v>
      </c>
      <c r="D105" s="59">
        <v>109345.20000000001</v>
      </c>
      <c r="E105" s="60">
        <v>0.95580800134264821</v>
      </c>
    </row>
    <row r="106" spans="1:5" s="56" customFormat="1" ht="25.5">
      <c r="A106" s="74" t="s">
        <v>214</v>
      </c>
      <c r="B106" s="61" t="s">
        <v>215</v>
      </c>
      <c r="C106" s="59">
        <v>24619.9</v>
      </c>
      <c r="D106" s="59">
        <v>20170.100000000002</v>
      </c>
      <c r="E106" s="60">
        <v>0.81926002948834076</v>
      </c>
    </row>
    <row r="107" spans="1:5" ht="38.25">
      <c r="A107" s="62" t="s">
        <v>216</v>
      </c>
      <c r="B107" s="71" t="s">
        <v>217</v>
      </c>
      <c r="C107" s="64">
        <v>3713.3</v>
      </c>
      <c r="D107" s="64">
        <v>3009.1</v>
      </c>
      <c r="E107" s="65">
        <v>0.81035736406969539</v>
      </c>
    </row>
    <row r="108" spans="1:5" ht="38.25">
      <c r="A108" s="62" t="s">
        <v>216</v>
      </c>
      <c r="B108" s="71" t="s">
        <v>218</v>
      </c>
      <c r="C108" s="64">
        <v>2130.4</v>
      </c>
      <c r="D108" s="64">
        <v>1759.5</v>
      </c>
      <c r="E108" s="65">
        <v>0.82590123920390535</v>
      </c>
    </row>
    <row r="109" spans="1:5" ht="38.25">
      <c r="A109" s="62" t="s">
        <v>216</v>
      </c>
      <c r="B109" s="71" t="s">
        <v>219</v>
      </c>
      <c r="C109" s="64">
        <v>334.9</v>
      </c>
      <c r="D109" s="64">
        <v>324.89999999999998</v>
      </c>
      <c r="E109" s="65">
        <v>0.97014034040011943</v>
      </c>
    </row>
    <row r="110" spans="1:5" ht="38.25">
      <c r="A110" s="62" t="s">
        <v>216</v>
      </c>
      <c r="B110" s="71" t="s">
        <v>220</v>
      </c>
      <c r="C110" s="64">
        <v>18441.3</v>
      </c>
      <c r="D110" s="64">
        <v>15076.6</v>
      </c>
      <c r="E110" s="65">
        <v>0.8175454008123072</v>
      </c>
    </row>
    <row r="111" spans="1:5" ht="38.25">
      <c r="A111" s="74" t="s">
        <v>221</v>
      </c>
      <c r="B111" s="61" t="s">
        <v>222</v>
      </c>
      <c r="C111" s="59">
        <v>1417.9</v>
      </c>
      <c r="D111" s="59">
        <v>1417.8</v>
      </c>
      <c r="E111" s="60">
        <v>0.99992947316453906</v>
      </c>
    </row>
    <row r="112" spans="1:5" ht="38.25">
      <c r="A112" s="62" t="s">
        <v>223</v>
      </c>
      <c r="B112" s="71" t="s">
        <v>224</v>
      </c>
      <c r="C112" s="64">
        <v>1417.9</v>
      </c>
      <c r="D112" s="64">
        <v>1417.8</v>
      </c>
      <c r="E112" s="65">
        <v>0.99992947316453906</v>
      </c>
    </row>
    <row r="113" spans="1:6" s="56" customFormat="1" ht="27" customHeight="1">
      <c r="A113" s="74" t="s">
        <v>225</v>
      </c>
      <c r="B113" s="61" t="s">
        <v>226</v>
      </c>
      <c r="C113" s="59">
        <v>48474.5</v>
      </c>
      <c r="D113" s="59">
        <v>47868.800000000003</v>
      </c>
      <c r="E113" s="60">
        <v>0.98750477054946417</v>
      </c>
    </row>
    <row r="114" spans="1:6" ht="38.25">
      <c r="A114" s="62" t="s">
        <v>227</v>
      </c>
      <c r="B114" s="71" t="s">
        <v>228</v>
      </c>
      <c r="C114" s="64">
        <v>48474.5</v>
      </c>
      <c r="D114" s="64">
        <v>47868.800000000003</v>
      </c>
      <c r="E114" s="65">
        <v>0.98750477054946417</v>
      </c>
    </row>
    <row r="115" spans="1:6">
      <c r="A115" s="74" t="s">
        <v>229</v>
      </c>
      <c r="B115" s="61" t="s">
        <v>230</v>
      </c>
      <c r="C115" s="59">
        <v>39888.5</v>
      </c>
      <c r="D115" s="59">
        <v>39888.5</v>
      </c>
      <c r="E115" s="60">
        <v>1</v>
      </c>
    </row>
    <row r="116" spans="1:6">
      <c r="A116" s="62" t="s">
        <v>231</v>
      </c>
      <c r="B116" s="71" t="s">
        <v>232</v>
      </c>
      <c r="C116" s="64">
        <v>39888.5</v>
      </c>
      <c r="D116" s="64">
        <v>39888.5</v>
      </c>
      <c r="E116" s="65">
        <v>1</v>
      </c>
    </row>
    <row r="117" spans="1:6">
      <c r="A117" s="57" t="s">
        <v>233</v>
      </c>
      <c r="B117" s="61" t="s">
        <v>234</v>
      </c>
      <c r="C117" s="59">
        <v>845</v>
      </c>
      <c r="D117" s="59">
        <v>845</v>
      </c>
      <c r="E117" s="60">
        <v>1</v>
      </c>
    </row>
    <row r="118" spans="1:6">
      <c r="A118" s="74" t="s">
        <v>235</v>
      </c>
      <c r="B118" s="61" t="s">
        <v>236</v>
      </c>
      <c r="C118" s="59">
        <v>845</v>
      </c>
      <c r="D118" s="59">
        <v>845</v>
      </c>
      <c r="E118" s="60">
        <v>1</v>
      </c>
    </row>
    <row r="119" spans="1:6" ht="25.5">
      <c r="A119" s="62" t="s">
        <v>237</v>
      </c>
      <c r="B119" s="71" t="s">
        <v>238</v>
      </c>
      <c r="C119" s="64">
        <v>845</v>
      </c>
      <c r="D119" s="64">
        <v>845</v>
      </c>
      <c r="E119" s="65">
        <v>1</v>
      </c>
    </row>
    <row r="120" spans="1:6">
      <c r="A120" s="57" t="s">
        <v>239</v>
      </c>
      <c r="B120" s="61" t="s">
        <v>240</v>
      </c>
      <c r="C120" s="59">
        <v>575.5</v>
      </c>
      <c r="D120" s="59">
        <v>575.5</v>
      </c>
      <c r="E120" s="60">
        <v>1</v>
      </c>
    </row>
    <row r="121" spans="1:6">
      <c r="A121" s="74" t="s">
        <v>241</v>
      </c>
      <c r="B121" s="61" t="s">
        <v>242</v>
      </c>
      <c r="C121" s="59">
        <v>575.5</v>
      </c>
      <c r="D121" s="59">
        <v>575.5</v>
      </c>
      <c r="E121" s="60">
        <v>1</v>
      </c>
    </row>
    <row r="122" spans="1:6">
      <c r="A122" s="62" t="s">
        <v>241</v>
      </c>
      <c r="B122" s="71" t="s">
        <v>243</v>
      </c>
      <c r="C122" s="64">
        <v>206</v>
      </c>
      <c r="D122" s="64">
        <v>206</v>
      </c>
      <c r="E122" s="65">
        <v>1</v>
      </c>
    </row>
    <row r="123" spans="1:6">
      <c r="A123" s="62" t="s">
        <v>241</v>
      </c>
      <c r="B123" s="71" t="s">
        <v>244</v>
      </c>
      <c r="C123" s="64">
        <v>369.5</v>
      </c>
      <c r="D123" s="64">
        <v>369.5</v>
      </c>
      <c r="E123" s="65">
        <v>1</v>
      </c>
    </row>
    <row r="124" spans="1:6" ht="25.5">
      <c r="A124" s="57" t="s">
        <v>245</v>
      </c>
      <c r="B124" s="61" t="s">
        <v>246</v>
      </c>
      <c r="C124" s="59">
        <v>-129.9</v>
      </c>
      <c r="D124" s="59">
        <v>-129.80000000000001</v>
      </c>
      <c r="E124" s="60">
        <v>0.99923017705927641</v>
      </c>
    </row>
    <row r="125" spans="1:6" ht="25.5">
      <c r="A125" s="74" t="s">
        <v>247</v>
      </c>
      <c r="B125" s="61" t="s">
        <v>248</v>
      </c>
      <c r="C125" s="59">
        <v>-129.9</v>
      </c>
      <c r="D125" s="59">
        <v>-129.80000000000001</v>
      </c>
      <c r="E125" s="60">
        <v>0.99923017705927641</v>
      </c>
    </row>
    <row r="126" spans="1:6" ht="25.5">
      <c r="A126" s="62" t="s">
        <v>249</v>
      </c>
      <c r="B126" s="71" t="s">
        <v>250</v>
      </c>
      <c r="C126" s="64">
        <v>-129.9</v>
      </c>
      <c r="D126" s="64">
        <v>-129.80000000000001</v>
      </c>
      <c r="E126" s="65">
        <v>0.99923017705927641</v>
      </c>
    </row>
    <row r="127" spans="1:6" s="56" customFormat="1" ht="15.75">
      <c r="A127" s="87" t="s">
        <v>19</v>
      </c>
      <c r="B127" s="88"/>
      <c r="C127" s="89">
        <v>3113471.6999999997</v>
      </c>
      <c r="D127" s="89">
        <v>3019672.3000000007</v>
      </c>
      <c r="E127" s="60">
        <v>0.96987305200172558</v>
      </c>
      <c r="F127" s="90"/>
    </row>
  </sheetData>
  <mergeCells count="2">
    <mergeCell ref="A3:E3"/>
    <mergeCell ref="D4:E4"/>
  </mergeCells>
  <pageMargins left="0.78740157480314965" right="0.39370078740157483" top="0.39370078740157483" bottom="0.39370078740157483" header="0.19685039370078741" footer="0.19685039370078741"/>
  <pageSetup paperSize="9" scale="54" fitToHeight="2" orientation="portrait" r:id="rId1"/>
  <headerFooter alignWithMargins="0">
    <oddFooter>&amp;C&amp;"Times New Roman,обычный"&amp;8Страница &amp;P</oddFooter>
  </headerFooter>
  <rowBreaks count="1" manualBreakCount="1">
    <brk id="57" max="4" man="1"/>
  </rowBreaks>
  <drawing r:id="rId2"/>
</worksheet>
</file>

<file path=xl/worksheets/sheet2.xml><?xml version="1.0" encoding="utf-8"?>
<worksheet xmlns="http://schemas.openxmlformats.org/spreadsheetml/2006/main" xmlns:r="http://schemas.openxmlformats.org/officeDocument/2006/relationships">
  <sheetPr>
    <tabColor theme="0"/>
    <outlinePr summaryBelow="0"/>
    <pageSetUpPr fitToPage="1"/>
  </sheetPr>
  <dimension ref="A1:E50"/>
  <sheetViews>
    <sheetView showGridLines="0" view="pageBreakPreview" zoomScale="90" zoomScaleSheetLayoutView="90" workbookViewId="0">
      <pane xSplit="2" ySplit="5" topLeftCell="C15" activePane="bottomRight" state="frozen"/>
      <selection activeCell="D4" sqref="D4:E4"/>
      <selection pane="topRight" activeCell="D4" sqref="D4:E4"/>
      <selection pane="bottomLeft" activeCell="D4" sqref="D4:E4"/>
      <selection pane="bottomRight" activeCell="A42" sqref="A42"/>
    </sheetView>
  </sheetViews>
  <sheetFormatPr defaultRowHeight="12.75" customHeight="1"/>
  <cols>
    <col min="1" max="1" width="80.7109375" style="96" customWidth="1"/>
    <col min="2" max="2" width="8.28515625" style="96" customWidth="1"/>
    <col min="3" max="4" width="13.7109375" style="96" customWidth="1"/>
    <col min="5" max="5" width="7.7109375" style="96" customWidth="1"/>
    <col min="6" max="256" width="9.140625" style="96"/>
    <col min="257" max="257" width="80.7109375" style="96" customWidth="1"/>
    <col min="258" max="258" width="8.28515625" style="96" customWidth="1"/>
    <col min="259" max="260" width="13.7109375" style="96" customWidth="1"/>
    <col min="261" max="261" width="7.7109375" style="96" customWidth="1"/>
    <col min="262" max="512" width="9.140625" style="96"/>
    <col min="513" max="513" width="80.7109375" style="96" customWidth="1"/>
    <col min="514" max="514" width="8.28515625" style="96" customWidth="1"/>
    <col min="515" max="516" width="13.7109375" style="96" customWidth="1"/>
    <col min="517" max="517" width="7.7109375" style="96" customWidth="1"/>
    <col min="518" max="768" width="9.140625" style="96"/>
    <col min="769" max="769" width="80.7109375" style="96" customWidth="1"/>
    <col min="770" max="770" width="8.28515625" style="96" customWidth="1"/>
    <col min="771" max="772" width="13.7109375" style="96" customWidth="1"/>
    <col min="773" max="773" width="7.7109375" style="96" customWidth="1"/>
    <col min="774" max="1024" width="9.140625" style="96"/>
    <col min="1025" max="1025" width="80.7109375" style="96" customWidth="1"/>
    <col min="1026" max="1026" width="8.28515625" style="96" customWidth="1"/>
    <col min="1027" max="1028" width="13.7109375" style="96" customWidth="1"/>
    <col min="1029" max="1029" width="7.7109375" style="96" customWidth="1"/>
    <col min="1030" max="1280" width="9.140625" style="96"/>
    <col min="1281" max="1281" width="80.7109375" style="96" customWidth="1"/>
    <col min="1282" max="1282" width="8.28515625" style="96" customWidth="1"/>
    <col min="1283" max="1284" width="13.7109375" style="96" customWidth="1"/>
    <col min="1285" max="1285" width="7.7109375" style="96" customWidth="1"/>
    <col min="1286" max="1536" width="9.140625" style="96"/>
    <col min="1537" max="1537" width="80.7109375" style="96" customWidth="1"/>
    <col min="1538" max="1538" width="8.28515625" style="96" customWidth="1"/>
    <col min="1539" max="1540" width="13.7109375" style="96" customWidth="1"/>
    <col min="1541" max="1541" width="7.7109375" style="96" customWidth="1"/>
    <col min="1542" max="1792" width="9.140625" style="96"/>
    <col min="1793" max="1793" width="80.7109375" style="96" customWidth="1"/>
    <col min="1794" max="1794" width="8.28515625" style="96" customWidth="1"/>
    <col min="1795" max="1796" width="13.7109375" style="96" customWidth="1"/>
    <col min="1797" max="1797" width="7.7109375" style="96" customWidth="1"/>
    <col min="1798" max="2048" width="9.140625" style="96"/>
    <col min="2049" max="2049" width="80.7109375" style="96" customWidth="1"/>
    <col min="2050" max="2050" width="8.28515625" style="96" customWidth="1"/>
    <col min="2051" max="2052" width="13.7109375" style="96" customWidth="1"/>
    <col min="2053" max="2053" width="7.7109375" style="96" customWidth="1"/>
    <col min="2054" max="2304" width="9.140625" style="96"/>
    <col min="2305" max="2305" width="80.7109375" style="96" customWidth="1"/>
    <col min="2306" max="2306" width="8.28515625" style="96" customWidth="1"/>
    <col min="2307" max="2308" width="13.7109375" style="96" customWidth="1"/>
    <col min="2309" max="2309" width="7.7109375" style="96" customWidth="1"/>
    <col min="2310" max="2560" width="9.140625" style="96"/>
    <col min="2561" max="2561" width="80.7109375" style="96" customWidth="1"/>
    <col min="2562" max="2562" width="8.28515625" style="96" customWidth="1"/>
    <col min="2563" max="2564" width="13.7109375" style="96" customWidth="1"/>
    <col min="2565" max="2565" width="7.7109375" style="96" customWidth="1"/>
    <col min="2566" max="2816" width="9.140625" style="96"/>
    <col min="2817" max="2817" width="80.7109375" style="96" customWidth="1"/>
    <col min="2818" max="2818" width="8.28515625" style="96" customWidth="1"/>
    <col min="2819" max="2820" width="13.7109375" style="96" customWidth="1"/>
    <col min="2821" max="2821" width="7.7109375" style="96" customWidth="1"/>
    <col min="2822" max="3072" width="9.140625" style="96"/>
    <col min="3073" max="3073" width="80.7109375" style="96" customWidth="1"/>
    <col min="3074" max="3074" width="8.28515625" style="96" customWidth="1"/>
    <col min="3075" max="3076" width="13.7109375" style="96" customWidth="1"/>
    <col min="3077" max="3077" width="7.7109375" style="96" customWidth="1"/>
    <col min="3078" max="3328" width="9.140625" style="96"/>
    <col min="3329" max="3329" width="80.7109375" style="96" customWidth="1"/>
    <col min="3330" max="3330" width="8.28515625" style="96" customWidth="1"/>
    <col min="3331" max="3332" width="13.7109375" style="96" customWidth="1"/>
    <col min="3333" max="3333" width="7.7109375" style="96" customWidth="1"/>
    <col min="3334" max="3584" width="9.140625" style="96"/>
    <col min="3585" max="3585" width="80.7109375" style="96" customWidth="1"/>
    <col min="3586" max="3586" width="8.28515625" style="96" customWidth="1"/>
    <col min="3587" max="3588" width="13.7109375" style="96" customWidth="1"/>
    <col min="3589" max="3589" width="7.7109375" style="96" customWidth="1"/>
    <col min="3590" max="3840" width="9.140625" style="96"/>
    <col min="3841" max="3841" width="80.7109375" style="96" customWidth="1"/>
    <col min="3842" max="3842" width="8.28515625" style="96" customWidth="1"/>
    <col min="3843" max="3844" width="13.7109375" style="96" customWidth="1"/>
    <col min="3845" max="3845" width="7.7109375" style="96" customWidth="1"/>
    <col min="3846" max="4096" width="9.140625" style="96"/>
    <col min="4097" max="4097" width="80.7109375" style="96" customWidth="1"/>
    <col min="4098" max="4098" width="8.28515625" style="96" customWidth="1"/>
    <col min="4099" max="4100" width="13.7109375" style="96" customWidth="1"/>
    <col min="4101" max="4101" width="7.7109375" style="96" customWidth="1"/>
    <col min="4102" max="4352" width="9.140625" style="96"/>
    <col min="4353" max="4353" width="80.7109375" style="96" customWidth="1"/>
    <col min="4354" max="4354" width="8.28515625" style="96" customWidth="1"/>
    <col min="4355" max="4356" width="13.7109375" style="96" customWidth="1"/>
    <col min="4357" max="4357" width="7.7109375" style="96" customWidth="1"/>
    <col min="4358" max="4608" width="9.140625" style="96"/>
    <col min="4609" max="4609" width="80.7109375" style="96" customWidth="1"/>
    <col min="4610" max="4610" width="8.28515625" style="96" customWidth="1"/>
    <col min="4611" max="4612" width="13.7109375" style="96" customWidth="1"/>
    <col min="4613" max="4613" width="7.7109375" style="96" customWidth="1"/>
    <col min="4614" max="4864" width="9.140625" style="96"/>
    <col min="4865" max="4865" width="80.7109375" style="96" customWidth="1"/>
    <col min="4866" max="4866" width="8.28515625" style="96" customWidth="1"/>
    <col min="4867" max="4868" width="13.7109375" style="96" customWidth="1"/>
    <col min="4869" max="4869" width="7.7109375" style="96" customWidth="1"/>
    <col min="4870" max="5120" width="9.140625" style="96"/>
    <col min="5121" max="5121" width="80.7109375" style="96" customWidth="1"/>
    <col min="5122" max="5122" width="8.28515625" style="96" customWidth="1"/>
    <col min="5123" max="5124" width="13.7109375" style="96" customWidth="1"/>
    <col min="5125" max="5125" width="7.7109375" style="96" customWidth="1"/>
    <col min="5126" max="5376" width="9.140625" style="96"/>
    <col min="5377" max="5377" width="80.7109375" style="96" customWidth="1"/>
    <col min="5378" max="5378" width="8.28515625" style="96" customWidth="1"/>
    <col min="5379" max="5380" width="13.7109375" style="96" customWidth="1"/>
    <col min="5381" max="5381" width="7.7109375" style="96" customWidth="1"/>
    <col min="5382" max="5632" width="9.140625" style="96"/>
    <col min="5633" max="5633" width="80.7109375" style="96" customWidth="1"/>
    <col min="5634" max="5634" width="8.28515625" style="96" customWidth="1"/>
    <col min="5635" max="5636" width="13.7109375" style="96" customWidth="1"/>
    <col min="5637" max="5637" width="7.7109375" style="96" customWidth="1"/>
    <col min="5638" max="5888" width="9.140625" style="96"/>
    <col min="5889" max="5889" width="80.7109375" style="96" customWidth="1"/>
    <col min="5890" max="5890" width="8.28515625" style="96" customWidth="1"/>
    <col min="5891" max="5892" width="13.7109375" style="96" customWidth="1"/>
    <col min="5893" max="5893" width="7.7109375" style="96" customWidth="1"/>
    <col min="5894" max="6144" width="9.140625" style="96"/>
    <col min="6145" max="6145" width="80.7109375" style="96" customWidth="1"/>
    <col min="6146" max="6146" width="8.28515625" style="96" customWidth="1"/>
    <col min="6147" max="6148" width="13.7109375" style="96" customWidth="1"/>
    <col min="6149" max="6149" width="7.7109375" style="96" customWidth="1"/>
    <col min="6150" max="6400" width="9.140625" style="96"/>
    <col min="6401" max="6401" width="80.7109375" style="96" customWidth="1"/>
    <col min="6402" max="6402" width="8.28515625" style="96" customWidth="1"/>
    <col min="6403" max="6404" width="13.7109375" style="96" customWidth="1"/>
    <col min="6405" max="6405" width="7.7109375" style="96" customWidth="1"/>
    <col min="6406" max="6656" width="9.140625" style="96"/>
    <col min="6657" max="6657" width="80.7109375" style="96" customWidth="1"/>
    <col min="6658" max="6658" width="8.28515625" style="96" customWidth="1"/>
    <col min="6659" max="6660" width="13.7109375" style="96" customWidth="1"/>
    <col min="6661" max="6661" width="7.7109375" style="96" customWidth="1"/>
    <col min="6662" max="6912" width="9.140625" style="96"/>
    <col min="6913" max="6913" width="80.7109375" style="96" customWidth="1"/>
    <col min="6914" max="6914" width="8.28515625" style="96" customWidth="1"/>
    <col min="6915" max="6916" width="13.7109375" style="96" customWidth="1"/>
    <col min="6917" max="6917" width="7.7109375" style="96" customWidth="1"/>
    <col min="6918" max="7168" width="9.140625" style="96"/>
    <col min="7169" max="7169" width="80.7109375" style="96" customWidth="1"/>
    <col min="7170" max="7170" width="8.28515625" style="96" customWidth="1"/>
    <col min="7171" max="7172" width="13.7109375" style="96" customWidth="1"/>
    <col min="7173" max="7173" width="7.7109375" style="96" customWidth="1"/>
    <col min="7174" max="7424" width="9.140625" style="96"/>
    <col min="7425" max="7425" width="80.7109375" style="96" customWidth="1"/>
    <col min="7426" max="7426" width="8.28515625" style="96" customWidth="1"/>
    <col min="7427" max="7428" width="13.7109375" style="96" customWidth="1"/>
    <col min="7429" max="7429" width="7.7109375" style="96" customWidth="1"/>
    <col min="7430" max="7680" width="9.140625" style="96"/>
    <col min="7681" max="7681" width="80.7109375" style="96" customWidth="1"/>
    <col min="7682" max="7682" width="8.28515625" style="96" customWidth="1"/>
    <col min="7683" max="7684" width="13.7109375" style="96" customWidth="1"/>
    <col min="7685" max="7685" width="7.7109375" style="96" customWidth="1"/>
    <col min="7686" max="7936" width="9.140625" style="96"/>
    <col min="7937" max="7937" width="80.7109375" style="96" customWidth="1"/>
    <col min="7938" max="7938" width="8.28515625" style="96" customWidth="1"/>
    <col min="7939" max="7940" width="13.7109375" style="96" customWidth="1"/>
    <col min="7941" max="7941" width="7.7109375" style="96" customWidth="1"/>
    <col min="7942" max="8192" width="9.140625" style="96"/>
    <col min="8193" max="8193" width="80.7109375" style="96" customWidth="1"/>
    <col min="8194" max="8194" width="8.28515625" style="96" customWidth="1"/>
    <col min="8195" max="8196" width="13.7109375" style="96" customWidth="1"/>
    <col min="8197" max="8197" width="7.7109375" style="96" customWidth="1"/>
    <col min="8198" max="8448" width="9.140625" style="96"/>
    <col min="8449" max="8449" width="80.7109375" style="96" customWidth="1"/>
    <col min="8450" max="8450" width="8.28515625" style="96" customWidth="1"/>
    <col min="8451" max="8452" width="13.7109375" style="96" customWidth="1"/>
    <col min="8453" max="8453" width="7.7109375" style="96" customWidth="1"/>
    <col min="8454" max="8704" width="9.140625" style="96"/>
    <col min="8705" max="8705" width="80.7109375" style="96" customWidth="1"/>
    <col min="8706" max="8706" width="8.28515625" style="96" customWidth="1"/>
    <col min="8707" max="8708" width="13.7109375" style="96" customWidth="1"/>
    <col min="8709" max="8709" width="7.7109375" style="96" customWidth="1"/>
    <col min="8710" max="8960" width="9.140625" style="96"/>
    <col min="8961" max="8961" width="80.7109375" style="96" customWidth="1"/>
    <col min="8962" max="8962" width="8.28515625" style="96" customWidth="1"/>
    <col min="8963" max="8964" width="13.7109375" style="96" customWidth="1"/>
    <col min="8965" max="8965" width="7.7109375" style="96" customWidth="1"/>
    <col min="8966" max="9216" width="9.140625" style="96"/>
    <col min="9217" max="9217" width="80.7109375" style="96" customWidth="1"/>
    <col min="9218" max="9218" width="8.28515625" style="96" customWidth="1"/>
    <col min="9219" max="9220" width="13.7109375" style="96" customWidth="1"/>
    <col min="9221" max="9221" width="7.7109375" style="96" customWidth="1"/>
    <col min="9222" max="9472" width="9.140625" style="96"/>
    <col min="9473" max="9473" width="80.7109375" style="96" customWidth="1"/>
    <col min="9474" max="9474" width="8.28515625" style="96" customWidth="1"/>
    <col min="9475" max="9476" width="13.7109375" style="96" customWidth="1"/>
    <col min="9477" max="9477" width="7.7109375" style="96" customWidth="1"/>
    <col min="9478" max="9728" width="9.140625" style="96"/>
    <col min="9729" max="9729" width="80.7109375" style="96" customWidth="1"/>
    <col min="9730" max="9730" width="8.28515625" style="96" customWidth="1"/>
    <col min="9731" max="9732" width="13.7109375" style="96" customWidth="1"/>
    <col min="9733" max="9733" width="7.7109375" style="96" customWidth="1"/>
    <col min="9734" max="9984" width="9.140625" style="96"/>
    <col min="9985" max="9985" width="80.7109375" style="96" customWidth="1"/>
    <col min="9986" max="9986" width="8.28515625" style="96" customWidth="1"/>
    <col min="9987" max="9988" width="13.7109375" style="96" customWidth="1"/>
    <col min="9989" max="9989" width="7.7109375" style="96" customWidth="1"/>
    <col min="9990" max="10240" width="9.140625" style="96"/>
    <col min="10241" max="10241" width="80.7109375" style="96" customWidth="1"/>
    <col min="10242" max="10242" width="8.28515625" style="96" customWidth="1"/>
    <col min="10243" max="10244" width="13.7109375" style="96" customWidth="1"/>
    <col min="10245" max="10245" width="7.7109375" style="96" customWidth="1"/>
    <col min="10246" max="10496" width="9.140625" style="96"/>
    <col min="10497" max="10497" width="80.7109375" style="96" customWidth="1"/>
    <col min="10498" max="10498" width="8.28515625" style="96" customWidth="1"/>
    <col min="10499" max="10500" width="13.7109375" style="96" customWidth="1"/>
    <col min="10501" max="10501" width="7.7109375" style="96" customWidth="1"/>
    <col min="10502" max="10752" width="9.140625" style="96"/>
    <col min="10753" max="10753" width="80.7109375" style="96" customWidth="1"/>
    <col min="10754" max="10754" width="8.28515625" style="96" customWidth="1"/>
    <col min="10755" max="10756" width="13.7109375" style="96" customWidth="1"/>
    <col min="10757" max="10757" width="7.7109375" style="96" customWidth="1"/>
    <col min="10758" max="11008" width="9.140625" style="96"/>
    <col min="11009" max="11009" width="80.7109375" style="96" customWidth="1"/>
    <col min="11010" max="11010" width="8.28515625" style="96" customWidth="1"/>
    <col min="11011" max="11012" width="13.7109375" style="96" customWidth="1"/>
    <col min="11013" max="11013" width="7.7109375" style="96" customWidth="1"/>
    <col min="11014" max="11264" width="9.140625" style="96"/>
    <col min="11265" max="11265" width="80.7109375" style="96" customWidth="1"/>
    <col min="11266" max="11266" width="8.28515625" style="96" customWidth="1"/>
    <col min="11267" max="11268" width="13.7109375" style="96" customWidth="1"/>
    <col min="11269" max="11269" width="7.7109375" style="96" customWidth="1"/>
    <col min="11270" max="11520" width="9.140625" style="96"/>
    <col min="11521" max="11521" width="80.7109375" style="96" customWidth="1"/>
    <col min="11522" max="11522" width="8.28515625" style="96" customWidth="1"/>
    <col min="11523" max="11524" width="13.7109375" style="96" customWidth="1"/>
    <col min="11525" max="11525" width="7.7109375" style="96" customWidth="1"/>
    <col min="11526" max="11776" width="9.140625" style="96"/>
    <col min="11777" max="11777" width="80.7109375" style="96" customWidth="1"/>
    <col min="11778" max="11778" width="8.28515625" style="96" customWidth="1"/>
    <col min="11779" max="11780" width="13.7109375" style="96" customWidth="1"/>
    <col min="11781" max="11781" width="7.7109375" style="96" customWidth="1"/>
    <col min="11782" max="12032" width="9.140625" style="96"/>
    <col min="12033" max="12033" width="80.7109375" style="96" customWidth="1"/>
    <col min="12034" max="12034" width="8.28515625" style="96" customWidth="1"/>
    <col min="12035" max="12036" width="13.7109375" style="96" customWidth="1"/>
    <col min="12037" max="12037" width="7.7109375" style="96" customWidth="1"/>
    <col min="12038" max="12288" width="9.140625" style="96"/>
    <col min="12289" max="12289" width="80.7109375" style="96" customWidth="1"/>
    <col min="12290" max="12290" width="8.28515625" style="96" customWidth="1"/>
    <col min="12291" max="12292" width="13.7109375" style="96" customWidth="1"/>
    <col min="12293" max="12293" width="7.7109375" style="96" customWidth="1"/>
    <col min="12294" max="12544" width="9.140625" style="96"/>
    <col min="12545" max="12545" width="80.7109375" style="96" customWidth="1"/>
    <col min="12546" max="12546" width="8.28515625" style="96" customWidth="1"/>
    <col min="12547" max="12548" width="13.7109375" style="96" customWidth="1"/>
    <col min="12549" max="12549" width="7.7109375" style="96" customWidth="1"/>
    <col min="12550" max="12800" width="9.140625" style="96"/>
    <col min="12801" max="12801" width="80.7109375" style="96" customWidth="1"/>
    <col min="12802" max="12802" width="8.28515625" style="96" customWidth="1"/>
    <col min="12803" max="12804" width="13.7109375" style="96" customWidth="1"/>
    <col min="12805" max="12805" width="7.7109375" style="96" customWidth="1"/>
    <col min="12806" max="13056" width="9.140625" style="96"/>
    <col min="13057" max="13057" width="80.7109375" style="96" customWidth="1"/>
    <col min="13058" max="13058" width="8.28515625" style="96" customWidth="1"/>
    <col min="13059" max="13060" width="13.7109375" style="96" customWidth="1"/>
    <col min="13061" max="13061" width="7.7109375" style="96" customWidth="1"/>
    <col min="13062" max="13312" width="9.140625" style="96"/>
    <col min="13313" max="13313" width="80.7109375" style="96" customWidth="1"/>
    <col min="13314" max="13314" width="8.28515625" style="96" customWidth="1"/>
    <col min="13315" max="13316" width="13.7109375" style="96" customWidth="1"/>
    <col min="13317" max="13317" width="7.7109375" style="96" customWidth="1"/>
    <col min="13318" max="13568" width="9.140625" style="96"/>
    <col min="13569" max="13569" width="80.7109375" style="96" customWidth="1"/>
    <col min="13570" max="13570" width="8.28515625" style="96" customWidth="1"/>
    <col min="13571" max="13572" width="13.7109375" style="96" customWidth="1"/>
    <col min="13573" max="13573" width="7.7109375" style="96" customWidth="1"/>
    <col min="13574" max="13824" width="9.140625" style="96"/>
    <col min="13825" max="13825" width="80.7109375" style="96" customWidth="1"/>
    <col min="13826" max="13826" width="8.28515625" style="96" customWidth="1"/>
    <col min="13827" max="13828" width="13.7109375" style="96" customWidth="1"/>
    <col min="13829" max="13829" width="7.7109375" style="96" customWidth="1"/>
    <col min="13830" max="14080" width="9.140625" style="96"/>
    <col min="14081" max="14081" width="80.7109375" style="96" customWidth="1"/>
    <col min="14082" max="14082" width="8.28515625" style="96" customWidth="1"/>
    <col min="14083" max="14084" width="13.7109375" style="96" customWidth="1"/>
    <col min="14085" max="14085" width="7.7109375" style="96" customWidth="1"/>
    <col min="14086" max="14336" width="9.140625" style="96"/>
    <col min="14337" max="14337" width="80.7109375" style="96" customWidth="1"/>
    <col min="14338" max="14338" width="8.28515625" style="96" customWidth="1"/>
    <col min="14339" max="14340" width="13.7109375" style="96" customWidth="1"/>
    <col min="14341" max="14341" width="7.7109375" style="96" customWidth="1"/>
    <col min="14342" max="14592" width="9.140625" style="96"/>
    <col min="14593" max="14593" width="80.7109375" style="96" customWidth="1"/>
    <col min="14594" max="14594" width="8.28515625" style="96" customWidth="1"/>
    <col min="14595" max="14596" width="13.7109375" style="96" customWidth="1"/>
    <col min="14597" max="14597" width="7.7109375" style="96" customWidth="1"/>
    <col min="14598" max="14848" width="9.140625" style="96"/>
    <col min="14849" max="14849" width="80.7109375" style="96" customWidth="1"/>
    <col min="14850" max="14850" width="8.28515625" style="96" customWidth="1"/>
    <col min="14851" max="14852" width="13.7109375" style="96" customWidth="1"/>
    <col min="14853" max="14853" width="7.7109375" style="96" customWidth="1"/>
    <col min="14854" max="15104" width="9.140625" style="96"/>
    <col min="15105" max="15105" width="80.7109375" style="96" customWidth="1"/>
    <col min="15106" max="15106" width="8.28515625" style="96" customWidth="1"/>
    <col min="15107" max="15108" width="13.7109375" style="96" customWidth="1"/>
    <col min="15109" max="15109" width="7.7109375" style="96" customWidth="1"/>
    <col min="15110" max="15360" width="9.140625" style="96"/>
    <col min="15361" max="15361" width="80.7109375" style="96" customWidth="1"/>
    <col min="15362" max="15362" width="8.28515625" style="96" customWidth="1"/>
    <col min="15363" max="15364" width="13.7109375" style="96" customWidth="1"/>
    <col min="15365" max="15365" width="7.7109375" style="96" customWidth="1"/>
    <col min="15366" max="15616" width="9.140625" style="96"/>
    <col min="15617" max="15617" width="80.7109375" style="96" customWidth="1"/>
    <col min="15618" max="15618" width="8.28515625" style="96" customWidth="1"/>
    <col min="15619" max="15620" width="13.7109375" style="96" customWidth="1"/>
    <col min="15621" max="15621" width="7.7109375" style="96" customWidth="1"/>
    <col min="15622" max="15872" width="9.140625" style="96"/>
    <col min="15873" max="15873" width="80.7109375" style="96" customWidth="1"/>
    <col min="15874" max="15874" width="8.28515625" style="96" customWidth="1"/>
    <col min="15875" max="15876" width="13.7109375" style="96" customWidth="1"/>
    <col min="15877" max="15877" width="7.7109375" style="96" customWidth="1"/>
    <col min="15878" max="16128" width="9.140625" style="96"/>
    <col min="16129" max="16129" width="80.7109375" style="96" customWidth="1"/>
    <col min="16130" max="16130" width="8.28515625" style="96" customWidth="1"/>
    <col min="16131" max="16132" width="13.7109375" style="96" customWidth="1"/>
    <col min="16133" max="16133" width="7.7109375" style="96" customWidth="1"/>
    <col min="16134" max="16384" width="9.140625" style="96"/>
  </cols>
  <sheetData>
    <row r="1" spans="1:5" ht="99" customHeight="1">
      <c r="A1" s="94"/>
      <c r="B1" s="95"/>
      <c r="C1" s="95"/>
      <c r="D1" s="95"/>
      <c r="E1" s="95"/>
    </row>
    <row r="2" spans="1:5">
      <c r="A2" s="95"/>
      <c r="B2" s="95"/>
      <c r="C2" s="95"/>
      <c r="D2" s="95"/>
      <c r="E2" s="95"/>
    </row>
    <row r="3" spans="1:5" ht="76.5" customHeight="1">
      <c r="A3" s="261" t="s">
        <v>251</v>
      </c>
      <c r="B3" s="261"/>
      <c r="C3" s="261"/>
      <c r="D3" s="261"/>
      <c r="E3" s="261"/>
    </row>
    <row r="4" spans="1:5">
      <c r="A4" s="97"/>
      <c r="B4" s="97"/>
      <c r="D4" s="262" t="s">
        <v>0</v>
      </c>
      <c r="E4" s="262"/>
    </row>
    <row r="5" spans="1:5" ht="39.950000000000003" customHeight="1">
      <c r="A5" s="98" t="s">
        <v>1</v>
      </c>
      <c r="B5" s="98" t="s">
        <v>252</v>
      </c>
      <c r="C5" s="99" t="s">
        <v>45</v>
      </c>
      <c r="D5" s="99" t="s">
        <v>46</v>
      </c>
      <c r="E5" s="99" t="s">
        <v>36</v>
      </c>
    </row>
    <row r="6" spans="1:5" ht="20.25" customHeight="1">
      <c r="A6" s="100" t="s">
        <v>253</v>
      </c>
      <c r="B6" s="101" t="s">
        <v>254</v>
      </c>
      <c r="C6" s="102">
        <v>240115.7</v>
      </c>
      <c r="D6" s="102">
        <v>222491.3</v>
      </c>
      <c r="E6" s="103">
        <v>0.9266003847311941</v>
      </c>
    </row>
    <row r="7" spans="1:5" ht="27" customHeight="1">
      <c r="A7" s="104" t="s">
        <v>255</v>
      </c>
      <c r="B7" s="105" t="s">
        <v>256</v>
      </c>
      <c r="C7" s="106">
        <v>4079.9</v>
      </c>
      <c r="D7" s="106">
        <v>3791.3</v>
      </c>
      <c r="E7" s="107">
        <v>0.92926297213166997</v>
      </c>
    </row>
    <row r="8" spans="1:5" ht="25.5">
      <c r="A8" s="104" t="s">
        <v>257</v>
      </c>
      <c r="B8" s="105" t="s">
        <v>258</v>
      </c>
      <c r="C8" s="106">
        <v>6624.6</v>
      </c>
      <c r="D8" s="106">
        <v>5453.1</v>
      </c>
      <c r="E8" s="107">
        <v>0.82315913413640074</v>
      </c>
    </row>
    <row r="9" spans="1:5" ht="25.5">
      <c r="A9" s="104" t="s">
        <v>259</v>
      </c>
      <c r="B9" s="105" t="s">
        <v>260</v>
      </c>
      <c r="C9" s="106">
        <v>71194.600000000006</v>
      </c>
      <c r="D9" s="106">
        <v>69352.2</v>
      </c>
      <c r="E9" s="107">
        <v>0.9741216328204666</v>
      </c>
    </row>
    <row r="10" spans="1:5" ht="15" customHeight="1">
      <c r="A10" s="104" t="s">
        <v>261</v>
      </c>
      <c r="B10" s="105" t="s">
        <v>262</v>
      </c>
      <c r="C10" s="106">
        <v>94</v>
      </c>
      <c r="D10" s="106">
        <v>94</v>
      </c>
      <c r="E10" s="107">
        <v>1</v>
      </c>
    </row>
    <row r="11" spans="1:5" ht="26.25" customHeight="1">
      <c r="A11" s="104" t="s">
        <v>263</v>
      </c>
      <c r="B11" s="105" t="s">
        <v>264</v>
      </c>
      <c r="C11" s="106">
        <v>60623</v>
      </c>
      <c r="D11" s="106">
        <v>56703.6</v>
      </c>
      <c r="E11" s="107">
        <v>0.93534797024231719</v>
      </c>
    </row>
    <row r="12" spans="1:5" ht="15" customHeight="1">
      <c r="A12" s="104" t="s">
        <v>265</v>
      </c>
      <c r="B12" s="105" t="s">
        <v>266</v>
      </c>
      <c r="C12" s="106">
        <v>566</v>
      </c>
      <c r="D12" s="106">
        <v>565.4</v>
      </c>
      <c r="E12" s="107">
        <v>0.99893992932862186</v>
      </c>
    </row>
    <row r="13" spans="1:5" ht="15" customHeight="1">
      <c r="A13" s="104" t="s">
        <v>267</v>
      </c>
      <c r="B13" s="105" t="s">
        <v>268</v>
      </c>
      <c r="C13" s="106">
        <v>500</v>
      </c>
      <c r="D13" s="106">
        <v>0</v>
      </c>
      <c r="E13" s="107">
        <v>0</v>
      </c>
    </row>
    <row r="14" spans="1:5" ht="15" customHeight="1">
      <c r="A14" s="104" t="s">
        <v>269</v>
      </c>
      <c r="B14" s="105" t="s">
        <v>270</v>
      </c>
      <c r="C14" s="106">
        <v>96433.599999999991</v>
      </c>
      <c r="D14" s="106">
        <v>86531.7</v>
      </c>
      <c r="E14" s="107">
        <v>0.89731898425445078</v>
      </c>
    </row>
    <row r="15" spans="1:5" ht="20.25" customHeight="1">
      <c r="A15" s="100" t="s">
        <v>271</v>
      </c>
      <c r="B15" s="101" t="s">
        <v>272</v>
      </c>
      <c r="C15" s="102">
        <v>40365.599999999999</v>
      </c>
      <c r="D15" s="102">
        <v>40086.300000000003</v>
      </c>
      <c r="E15" s="103">
        <v>0.99308074201795604</v>
      </c>
    </row>
    <row r="16" spans="1:5" ht="15" customHeight="1">
      <c r="A16" s="104" t="s">
        <v>273</v>
      </c>
      <c r="B16" s="105" t="s">
        <v>274</v>
      </c>
      <c r="C16" s="106">
        <v>606</v>
      </c>
      <c r="D16" s="106">
        <v>605.79999999999995</v>
      </c>
      <c r="E16" s="107">
        <v>0.99966996699669963</v>
      </c>
    </row>
    <row r="17" spans="1:5" ht="28.5" customHeight="1">
      <c r="A17" s="104" t="s">
        <v>275</v>
      </c>
      <c r="B17" s="105" t="s">
        <v>276</v>
      </c>
      <c r="C17" s="106">
        <v>39684.6</v>
      </c>
      <c r="D17" s="106">
        <v>39405.5</v>
      </c>
      <c r="E17" s="107">
        <v>0.99296704515101575</v>
      </c>
    </row>
    <row r="18" spans="1:5" ht="15" customHeight="1">
      <c r="A18" s="104" t="s">
        <v>277</v>
      </c>
      <c r="B18" s="105" t="s">
        <v>278</v>
      </c>
      <c r="C18" s="106">
        <v>75</v>
      </c>
      <c r="D18" s="106">
        <v>75</v>
      </c>
      <c r="E18" s="107">
        <v>1</v>
      </c>
    </row>
    <row r="19" spans="1:5" ht="20.25" customHeight="1">
      <c r="A19" s="100" t="s">
        <v>279</v>
      </c>
      <c r="B19" s="101" t="s">
        <v>280</v>
      </c>
      <c r="C19" s="102">
        <v>55094.399999999994</v>
      </c>
      <c r="D19" s="102">
        <v>37068.899999999994</v>
      </c>
      <c r="E19" s="103">
        <v>0.67282518731486318</v>
      </c>
    </row>
    <row r="20" spans="1:5" ht="15" customHeight="1">
      <c r="A20" s="104" t="s">
        <v>281</v>
      </c>
      <c r="B20" s="105" t="s">
        <v>282</v>
      </c>
      <c r="C20" s="106">
        <v>4306.7000000000007</v>
      </c>
      <c r="D20" s="106">
        <v>3475.2</v>
      </c>
      <c r="E20" s="107">
        <v>0.80692873894164885</v>
      </c>
    </row>
    <row r="21" spans="1:5" ht="15" customHeight="1">
      <c r="A21" s="104" t="s">
        <v>283</v>
      </c>
      <c r="B21" s="105" t="s">
        <v>284</v>
      </c>
      <c r="C21" s="106">
        <v>49764.499999999993</v>
      </c>
      <c r="D21" s="106">
        <v>32589.5</v>
      </c>
      <c r="E21" s="107">
        <v>0.65487445870047933</v>
      </c>
    </row>
    <row r="22" spans="1:5" ht="15" customHeight="1">
      <c r="A22" s="104" t="s">
        <v>285</v>
      </c>
      <c r="B22" s="105" t="s">
        <v>286</v>
      </c>
      <c r="C22" s="106">
        <v>1023.1999999999998</v>
      </c>
      <c r="D22" s="106">
        <v>1004.1999999999999</v>
      </c>
      <c r="E22" s="107">
        <v>0.98143080531665372</v>
      </c>
    </row>
    <row r="23" spans="1:5" ht="20.25" customHeight="1">
      <c r="A23" s="100" t="s">
        <v>287</v>
      </c>
      <c r="B23" s="101" t="s">
        <v>288</v>
      </c>
      <c r="C23" s="102">
        <v>21279.3</v>
      </c>
      <c r="D23" s="102">
        <v>17794.900000000001</v>
      </c>
      <c r="E23" s="103">
        <v>0.83625401211506023</v>
      </c>
    </row>
    <row r="24" spans="1:5" ht="15" customHeight="1">
      <c r="A24" s="104" t="s">
        <v>289</v>
      </c>
      <c r="B24" s="105" t="s">
        <v>290</v>
      </c>
      <c r="C24" s="106">
        <v>7702.7999999999993</v>
      </c>
      <c r="D24" s="106">
        <v>7702.8</v>
      </c>
      <c r="E24" s="107">
        <v>1.0000000000000002</v>
      </c>
    </row>
    <row r="25" spans="1:5" ht="15" customHeight="1">
      <c r="A25" s="104" t="s">
        <v>291</v>
      </c>
      <c r="B25" s="105" t="s">
        <v>292</v>
      </c>
      <c r="C25" s="106">
        <v>8514.4</v>
      </c>
      <c r="D25" s="106">
        <v>5734.6</v>
      </c>
      <c r="E25" s="107">
        <v>0.6735178051301326</v>
      </c>
    </row>
    <row r="26" spans="1:5" ht="15" customHeight="1">
      <c r="A26" s="104" t="s">
        <v>293</v>
      </c>
      <c r="B26" s="105" t="s">
        <v>294</v>
      </c>
      <c r="C26" s="106">
        <v>5062.1000000000004</v>
      </c>
      <c r="D26" s="106">
        <v>4357.5</v>
      </c>
      <c r="E26" s="107">
        <v>0.86080875525967482</v>
      </c>
    </row>
    <row r="27" spans="1:5" ht="20.25" customHeight="1">
      <c r="A27" s="100" t="s">
        <v>295</v>
      </c>
      <c r="B27" s="101" t="s">
        <v>296</v>
      </c>
      <c r="C27" s="102">
        <v>23373.9</v>
      </c>
      <c r="D27" s="102">
        <v>853.7</v>
      </c>
      <c r="E27" s="253">
        <v>3.6523643893402472E-2</v>
      </c>
    </row>
    <row r="28" spans="1:5" ht="15" customHeight="1">
      <c r="A28" s="104" t="s">
        <v>297</v>
      </c>
      <c r="B28" s="105" t="s">
        <v>298</v>
      </c>
      <c r="C28" s="106">
        <v>23373.9</v>
      </c>
      <c r="D28" s="106">
        <v>853.7</v>
      </c>
      <c r="E28" s="107">
        <v>3.6523643893402472E-2</v>
      </c>
    </row>
    <row r="29" spans="1:5" ht="20.25" customHeight="1">
      <c r="A29" s="100" t="s">
        <v>299</v>
      </c>
      <c r="B29" s="101" t="s">
        <v>300</v>
      </c>
      <c r="C29" s="102">
        <v>2301097.6</v>
      </c>
      <c r="D29" s="102">
        <v>2204894.9000000004</v>
      </c>
      <c r="E29" s="103">
        <v>0.95819269030570464</v>
      </c>
    </row>
    <row r="30" spans="1:5" ht="15" customHeight="1">
      <c r="A30" s="104" t="s">
        <v>301</v>
      </c>
      <c r="B30" s="105" t="s">
        <v>302</v>
      </c>
      <c r="C30" s="106">
        <v>661976.00000000012</v>
      </c>
      <c r="D30" s="106">
        <v>653056.1</v>
      </c>
      <c r="E30" s="107">
        <v>0.98652534230848232</v>
      </c>
    </row>
    <row r="31" spans="1:5" ht="15" customHeight="1">
      <c r="A31" s="104" t="s">
        <v>303</v>
      </c>
      <c r="B31" s="105" t="s">
        <v>304</v>
      </c>
      <c r="C31" s="106">
        <v>1360674.9999999998</v>
      </c>
      <c r="D31" s="106">
        <v>1279181.6000000001</v>
      </c>
      <c r="E31" s="107">
        <v>0.9401081081081083</v>
      </c>
    </row>
    <row r="32" spans="1:5" ht="15" customHeight="1">
      <c r="A32" s="104" t="s">
        <v>305</v>
      </c>
      <c r="B32" s="105" t="s">
        <v>306</v>
      </c>
      <c r="C32" s="106">
        <v>176868.00000000003</v>
      </c>
      <c r="D32" s="106">
        <v>172709</v>
      </c>
      <c r="E32" s="107">
        <v>0.97648528846371285</v>
      </c>
    </row>
    <row r="33" spans="1:5" ht="15" customHeight="1">
      <c r="A33" s="104" t="s">
        <v>307</v>
      </c>
      <c r="B33" s="105" t="s">
        <v>308</v>
      </c>
      <c r="C33" s="106">
        <v>1525.1000000000004</v>
      </c>
      <c r="D33" s="106">
        <v>1144.5</v>
      </c>
      <c r="E33" s="107">
        <v>0.75044259392826684</v>
      </c>
    </row>
    <row r="34" spans="1:5" ht="15" customHeight="1">
      <c r="A34" s="104" t="s">
        <v>309</v>
      </c>
      <c r="B34" s="105" t="s">
        <v>310</v>
      </c>
      <c r="C34" s="106">
        <v>7964.3</v>
      </c>
      <c r="D34" s="106">
        <v>7937.0999999999995</v>
      </c>
      <c r="E34" s="107">
        <v>0.99658475948922054</v>
      </c>
    </row>
    <row r="35" spans="1:5" ht="15" customHeight="1">
      <c r="A35" s="104" t="s">
        <v>311</v>
      </c>
      <c r="B35" s="105" t="s">
        <v>312</v>
      </c>
      <c r="C35" s="106">
        <v>92089.200000000012</v>
      </c>
      <c r="D35" s="106">
        <v>90866.6</v>
      </c>
      <c r="E35" s="107">
        <v>0.98672374176342059</v>
      </c>
    </row>
    <row r="36" spans="1:5" ht="20.25" customHeight="1">
      <c r="A36" s="100" t="s">
        <v>313</v>
      </c>
      <c r="B36" s="101" t="s">
        <v>314</v>
      </c>
      <c r="C36" s="102">
        <v>136191.20000000001</v>
      </c>
      <c r="D36" s="102">
        <v>133028.79999999999</v>
      </c>
      <c r="E36" s="103">
        <v>0.97677970382814727</v>
      </c>
    </row>
    <row r="37" spans="1:5" ht="15" customHeight="1">
      <c r="A37" s="104" t="s">
        <v>315</v>
      </c>
      <c r="B37" s="105" t="s">
        <v>316</v>
      </c>
      <c r="C37" s="106">
        <v>106510.2</v>
      </c>
      <c r="D37" s="106">
        <v>104851.9</v>
      </c>
      <c r="E37" s="107">
        <v>0.98443059913510633</v>
      </c>
    </row>
    <row r="38" spans="1:5" ht="15" customHeight="1">
      <c r="A38" s="104" t="s">
        <v>317</v>
      </c>
      <c r="B38" s="105" t="s">
        <v>318</v>
      </c>
      <c r="C38" s="106">
        <v>29681</v>
      </c>
      <c r="D38" s="106">
        <v>28176.9</v>
      </c>
      <c r="E38" s="107">
        <v>0.94932448367642608</v>
      </c>
    </row>
    <row r="39" spans="1:5" ht="20.25" customHeight="1">
      <c r="A39" s="100" t="s">
        <v>319</v>
      </c>
      <c r="B39" s="108" t="s">
        <v>320</v>
      </c>
      <c r="C39" s="102">
        <v>71345.100000000006</v>
      </c>
      <c r="D39" s="102">
        <v>70530</v>
      </c>
      <c r="E39" s="103">
        <v>0.98857524903602345</v>
      </c>
    </row>
    <row r="40" spans="1:5" ht="15" customHeight="1">
      <c r="A40" s="104" t="s">
        <v>321</v>
      </c>
      <c r="B40" s="105" t="s">
        <v>322</v>
      </c>
      <c r="C40" s="106">
        <v>10282</v>
      </c>
      <c r="D40" s="106">
        <v>10281.9</v>
      </c>
      <c r="E40" s="107">
        <v>0.99999027426570708</v>
      </c>
    </row>
    <row r="41" spans="1:5" ht="15" customHeight="1">
      <c r="A41" s="104" t="s">
        <v>323</v>
      </c>
      <c r="B41" s="105" t="s">
        <v>324</v>
      </c>
      <c r="C41" s="106">
        <v>42397.1</v>
      </c>
      <c r="D41" s="106">
        <v>41696.9</v>
      </c>
      <c r="E41" s="107">
        <v>0.98348471947373761</v>
      </c>
    </row>
    <row r="42" spans="1:5" ht="15" customHeight="1">
      <c r="A42" s="104" t="s">
        <v>325</v>
      </c>
      <c r="B42" s="105" t="s">
        <v>326</v>
      </c>
      <c r="C42" s="106">
        <v>10116.4</v>
      </c>
      <c r="D42" s="106">
        <v>10116.4</v>
      </c>
      <c r="E42" s="107">
        <v>1</v>
      </c>
    </row>
    <row r="43" spans="1:5" ht="15" customHeight="1">
      <c r="A43" s="104" t="s">
        <v>327</v>
      </c>
      <c r="B43" s="105" t="s">
        <v>328</v>
      </c>
      <c r="C43" s="106">
        <v>8549.6</v>
      </c>
      <c r="D43" s="106">
        <v>8434.7999999999993</v>
      </c>
      <c r="E43" s="107">
        <v>0.98657247122672398</v>
      </c>
    </row>
    <row r="44" spans="1:5" ht="20.25" customHeight="1">
      <c r="A44" s="109" t="s">
        <v>329</v>
      </c>
      <c r="B44" s="101" t="s">
        <v>330</v>
      </c>
      <c r="C44" s="102">
        <v>7323.2</v>
      </c>
      <c r="D44" s="102">
        <v>1130.2</v>
      </c>
      <c r="E44" s="103">
        <v>0.15433143980773434</v>
      </c>
    </row>
    <row r="45" spans="1:5" ht="15" customHeight="1">
      <c r="A45" s="110" t="s">
        <v>331</v>
      </c>
      <c r="B45" s="105" t="s">
        <v>332</v>
      </c>
      <c r="C45" s="106">
        <v>6120.2</v>
      </c>
      <c r="D45" s="106">
        <v>0</v>
      </c>
      <c r="E45" s="107">
        <v>0</v>
      </c>
    </row>
    <row r="46" spans="1:5" ht="15" customHeight="1">
      <c r="A46" s="104" t="s">
        <v>333</v>
      </c>
      <c r="B46" s="105" t="s">
        <v>334</v>
      </c>
      <c r="C46" s="106">
        <v>1203</v>
      </c>
      <c r="D46" s="106">
        <v>1130.2</v>
      </c>
      <c r="E46" s="107">
        <v>0.93948462177888614</v>
      </c>
    </row>
    <row r="47" spans="1:5" ht="25.5">
      <c r="A47" s="109" t="s">
        <v>335</v>
      </c>
      <c r="B47" s="101" t="s">
        <v>336</v>
      </c>
      <c r="C47" s="102">
        <v>288033.40000000002</v>
      </c>
      <c r="D47" s="102">
        <v>288033.40000000002</v>
      </c>
      <c r="E47" s="103">
        <v>1</v>
      </c>
    </row>
    <row r="48" spans="1:5" ht="26.25" customHeight="1">
      <c r="A48" s="104" t="s">
        <v>337</v>
      </c>
      <c r="B48" s="105" t="s">
        <v>338</v>
      </c>
      <c r="C48" s="106">
        <v>257661.6</v>
      </c>
      <c r="D48" s="106">
        <v>257661.6</v>
      </c>
      <c r="E48" s="107">
        <v>1</v>
      </c>
    </row>
    <row r="49" spans="1:5" ht="17.25" customHeight="1">
      <c r="A49" s="104" t="s">
        <v>339</v>
      </c>
      <c r="B49" s="105" t="s">
        <v>340</v>
      </c>
      <c r="C49" s="106">
        <v>30371.800000000003</v>
      </c>
      <c r="D49" s="106">
        <v>30371.8</v>
      </c>
      <c r="E49" s="107">
        <v>0.99999999999999989</v>
      </c>
    </row>
    <row r="50" spans="1:5">
      <c r="A50" s="111" t="s">
        <v>19</v>
      </c>
      <c r="B50" s="111"/>
      <c r="C50" s="112">
        <v>3184219.4000000004</v>
      </c>
      <c r="D50" s="112">
        <v>3015912.4000000004</v>
      </c>
      <c r="E50" s="113">
        <v>0.94714340349788717</v>
      </c>
    </row>
  </sheetData>
  <sheetProtection autoFilter="0"/>
  <mergeCells count="2">
    <mergeCell ref="A3:E3"/>
    <mergeCell ref="D4:E4"/>
  </mergeCells>
  <printOptions horizontalCentered="1"/>
  <pageMargins left="0.78740157480314965" right="0.39370078740157483" top="0.39370078740157483" bottom="0.39370078740157483" header="0.19685039370078741" footer="0.19685039370078741"/>
  <pageSetup paperSize="9" scale="72" firstPageNumber="3" orientation="portrait" useFirstPageNumber="1"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G1278"/>
  <sheetViews>
    <sheetView showGridLines="0" view="pageBreakPreview" zoomScale="90" zoomScaleNormal="80" zoomScaleSheetLayoutView="90" workbookViewId="0">
      <pane xSplit="4" ySplit="6" topLeftCell="E7" activePane="bottomRight" state="frozen"/>
      <selection activeCell="D4" sqref="D4:E4"/>
      <selection pane="topRight" activeCell="D4" sqref="D4:E4"/>
      <selection pane="bottomLeft" activeCell="D4" sqref="D4:E4"/>
      <selection pane="bottomRight" activeCell="E11" sqref="E11"/>
    </sheetView>
  </sheetViews>
  <sheetFormatPr defaultRowHeight="12.75" customHeight="1"/>
  <cols>
    <col min="1" max="1" width="100.7109375" style="117" customWidth="1"/>
    <col min="2" max="2" width="13" style="117" bestFit="1" customWidth="1"/>
    <col min="3" max="4" width="6.28515625" style="117" customWidth="1"/>
    <col min="5" max="6" width="13.7109375" style="142" customWidth="1"/>
    <col min="7" max="7" width="7.7109375" style="143" customWidth="1"/>
    <col min="8" max="256" width="9.140625" style="117"/>
    <col min="257" max="257" width="100.7109375" style="117" customWidth="1"/>
    <col min="258" max="258" width="13" style="117" bestFit="1" customWidth="1"/>
    <col min="259" max="260" width="6.28515625" style="117" customWidth="1"/>
    <col min="261" max="262" width="13.7109375" style="117" customWidth="1"/>
    <col min="263" max="263" width="7.7109375" style="117" customWidth="1"/>
    <col min="264" max="512" width="9.140625" style="117"/>
    <col min="513" max="513" width="100.7109375" style="117" customWidth="1"/>
    <col min="514" max="514" width="13" style="117" bestFit="1" customWidth="1"/>
    <col min="515" max="516" width="6.28515625" style="117" customWidth="1"/>
    <col min="517" max="518" width="13.7109375" style="117" customWidth="1"/>
    <col min="519" max="519" width="7.7109375" style="117" customWidth="1"/>
    <col min="520" max="768" width="9.140625" style="117"/>
    <col min="769" max="769" width="100.7109375" style="117" customWidth="1"/>
    <col min="770" max="770" width="13" style="117" bestFit="1" customWidth="1"/>
    <col min="771" max="772" width="6.28515625" style="117" customWidth="1"/>
    <col min="773" max="774" width="13.7109375" style="117" customWidth="1"/>
    <col min="775" max="775" width="7.7109375" style="117" customWidth="1"/>
    <col min="776" max="1024" width="9.140625" style="117"/>
    <col min="1025" max="1025" width="100.7109375" style="117" customWidth="1"/>
    <col min="1026" max="1026" width="13" style="117" bestFit="1" customWidth="1"/>
    <col min="1027" max="1028" width="6.28515625" style="117" customWidth="1"/>
    <col min="1029" max="1030" width="13.7109375" style="117" customWidth="1"/>
    <col min="1031" max="1031" width="7.7109375" style="117" customWidth="1"/>
    <col min="1032" max="1280" width="9.140625" style="117"/>
    <col min="1281" max="1281" width="100.7109375" style="117" customWidth="1"/>
    <col min="1282" max="1282" width="13" style="117" bestFit="1" customWidth="1"/>
    <col min="1283" max="1284" width="6.28515625" style="117" customWidth="1"/>
    <col min="1285" max="1286" width="13.7109375" style="117" customWidth="1"/>
    <col min="1287" max="1287" width="7.7109375" style="117" customWidth="1"/>
    <col min="1288" max="1536" width="9.140625" style="117"/>
    <col min="1537" max="1537" width="100.7109375" style="117" customWidth="1"/>
    <col min="1538" max="1538" width="13" style="117" bestFit="1" customWidth="1"/>
    <col min="1539" max="1540" width="6.28515625" style="117" customWidth="1"/>
    <col min="1541" max="1542" width="13.7109375" style="117" customWidth="1"/>
    <col min="1543" max="1543" width="7.7109375" style="117" customWidth="1"/>
    <col min="1544" max="1792" width="9.140625" style="117"/>
    <col min="1793" max="1793" width="100.7109375" style="117" customWidth="1"/>
    <col min="1794" max="1794" width="13" style="117" bestFit="1" customWidth="1"/>
    <col min="1795" max="1796" width="6.28515625" style="117" customWidth="1"/>
    <col min="1797" max="1798" width="13.7109375" style="117" customWidth="1"/>
    <col min="1799" max="1799" width="7.7109375" style="117" customWidth="1"/>
    <col min="1800" max="2048" width="9.140625" style="117"/>
    <col min="2049" max="2049" width="100.7109375" style="117" customWidth="1"/>
    <col min="2050" max="2050" width="13" style="117" bestFit="1" customWidth="1"/>
    <col min="2051" max="2052" width="6.28515625" style="117" customWidth="1"/>
    <col min="2053" max="2054" width="13.7109375" style="117" customWidth="1"/>
    <col min="2055" max="2055" width="7.7109375" style="117" customWidth="1"/>
    <col min="2056" max="2304" width="9.140625" style="117"/>
    <col min="2305" max="2305" width="100.7109375" style="117" customWidth="1"/>
    <col min="2306" max="2306" width="13" style="117" bestFit="1" customWidth="1"/>
    <col min="2307" max="2308" width="6.28515625" style="117" customWidth="1"/>
    <col min="2309" max="2310" width="13.7109375" style="117" customWidth="1"/>
    <col min="2311" max="2311" width="7.7109375" style="117" customWidth="1"/>
    <col min="2312" max="2560" width="9.140625" style="117"/>
    <col min="2561" max="2561" width="100.7109375" style="117" customWidth="1"/>
    <col min="2562" max="2562" width="13" style="117" bestFit="1" customWidth="1"/>
    <col min="2563" max="2564" width="6.28515625" style="117" customWidth="1"/>
    <col min="2565" max="2566" width="13.7109375" style="117" customWidth="1"/>
    <col min="2567" max="2567" width="7.7109375" style="117" customWidth="1"/>
    <col min="2568" max="2816" width="9.140625" style="117"/>
    <col min="2817" max="2817" width="100.7109375" style="117" customWidth="1"/>
    <col min="2818" max="2818" width="13" style="117" bestFit="1" customWidth="1"/>
    <col min="2819" max="2820" width="6.28515625" style="117" customWidth="1"/>
    <col min="2821" max="2822" width="13.7109375" style="117" customWidth="1"/>
    <col min="2823" max="2823" width="7.7109375" style="117" customWidth="1"/>
    <col min="2824" max="3072" width="9.140625" style="117"/>
    <col min="3073" max="3073" width="100.7109375" style="117" customWidth="1"/>
    <col min="3074" max="3074" width="13" style="117" bestFit="1" customWidth="1"/>
    <col min="3075" max="3076" width="6.28515625" style="117" customWidth="1"/>
    <col min="3077" max="3078" width="13.7109375" style="117" customWidth="1"/>
    <col min="3079" max="3079" width="7.7109375" style="117" customWidth="1"/>
    <col min="3080" max="3328" width="9.140625" style="117"/>
    <col min="3329" max="3329" width="100.7109375" style="117" customWidth="1"/>
    <col min="3330" max="3330" width="13" style="117" bestFit="1" customWidth="1"/>
    <col min="3331" max="3332" width="6.28515625" style="117" customWidth="1"/>
    <col min="3333" max="3334" width="13.7109375" style="117" customWidth="1"/>
    <col min="3335" max="3335" width="7.7109375" style="117" customWidth="1"/>
    <col min="3336" max="3584" width="9.140625" style="117"/>
    <col min="3585" max="3585" width="100.7109375" style="117" customWidth="1"/>
    <col min="3586" max="3586" width="13" style="117" bestFit="1" customWidth="1"/>
    <col min="3587" max="3588" width="6.28515625" style="117" customWidth="1"/>
    <col min="3589" max="3590" width="13.7109375" style="117" customWidth="1"/>
    <col min="3591" max="3591" width="7.7109375" style="117" customWidth="1"/>
    <col min="3592" max="3840" width="9.140625" style="117"/>
    <col min="3841" max="3841" width="100.7109375" style="117" customWidth="1"/>
    <col min="3842" max="3842" width="13" style="117" bestFit="1" customWidth="1"/>
    <col min="3843" max="3844" width="6.28515625" style="117" customWidth="1"/>
    <col min="3845" max="3846" width="13.7109375" style="117" customWidth="1"/>
    <col min="3847" max="3847" width="7.7109375" style="117" customWidth="1"/>
    <col min="3848" max="4096" width="9.140625" style="117"/>
    <col min="4097" max="4097" width="100.7109375" style="117" customWidth="1"/>
    <col min="4098" max="4098" width="13" style="117" bestFit="1" customWidth="1"/>
    <col min="4099" max="4100" width="6.28515625" style="117" customWidth="1"/>
    <col min="4101" max="4102" width="13.7109375" style="117" customWidth="1"/>
    <col min="4103" max="4103" width="7.7109375" style="117" customWidth="1"/>
    <col min="4104" max="4352" width="9.140625" style="117"/>
    <col min="4353" max="4353" width="100.7109375" style="117" customWidth="1"/>
    <col min="4354" max="4354" width="13" style="117" bestFit="1" customWidth="1"/>
    <col min="4355" max="4356" width="6.28515625" style="117" customWidth="1"/>
    <col min="4357" max="4358" width="13.7109375" style="117" customWidth="1"/>
    <col min="4359" max="4359" width="7.7109375" style="117" customWidth="1"/>
    <col min="4360" max="4608" width="9.140625" style="117"/>
    <col min="4609" max="4609" width="100.7109375" style="117" customWidth="1"/>
    <col min="4610" max="4610" width="13" style="117" bestFit="1" customWidth="1"/>
    <col min="4611" max="4612" width="6.28515625" style="117" customWidth="1"/>
    <col min="4613" max="4614" width="13.7109375" style="117" customWidth="1"/>
    <col min="4615" max="4615" width="7.7109375" style="117" customWidth="1"/>
    <col min="4616" max="4864" width="9.140625" style="117"/>
    <col min="4865" max="4865" width="100.7109375" style="117" customWidth="1"/>
    <col min="4866" max="4866" width="13" style="117" bestFit="1" customWidth="1"/>
    <col min="4867" max="4868" width="6.28515625" style="117" customWidth="1"/>
    <col min="4869" max="4870" width="13.7109375" style="117" customWidth="1"/>
    <col min="4871" max="4871" width="7.7109375" style="117" customWidth="1"/>
    <col min="4872" max="5120" width="9.140625" style="117"/>
    <col min="5121" max="5121" width="100.7109375" style="117" customWidth="1"/>
    <col min="5122" max="5122" width="13" style="117" bestFit="1" customWidth="1"/>
    <col min="5123" max="5124" width="6.28515625" style="117" customWidth="1"/>
    <col min="5125" max="5126" width="13.7109375" style="117" customWidth="1"/>
    <col min="5127" max="5127" width="7.7109375" style="117" customWidth="1"/>
    <col min="5128" max="5376" width="9.140625" style="117"/>
    <col min="5377" max="5377" width="100.7109375" style="117" customWidth="1"/>
    <col min="5378" max="5378" width="13" style="117" bestFit="1" customWidth="1"/>
    <col min="5379" max="5380" width="6.28515625" style="117" customWidth="1"/>
    <col min="5381" max="5382" width="13.7109375" style="117" customWidth="1"/>
    <col min="5383" max="5383" width="7.7109375" style="117" customWidth="1"/>
    <col min="5384" max="5632" width="9.140625" style="117"/>
    <col min="5633" max="5633" width="100.7109375" style="117" customWidth="1"/>
    <col min="5634" max="5634" width="13" style="117" bestFit="1" customWidth="1"/>
    <col min="5635" max="5636" width="6.28515625" style="117" customWidth="1"/>
    <col min="5637" max="5638" width="13.7109375" style="117" customWidth="1"/>
    <col min="5639" max="5639" width="7.7109375" style="117" customWidth="1"/>
    <col min="5640" max="5888" width="9.140625" style="117"/>
    <col min="5889" max="5889" width="100.7109375" style="117" customWidth="1"/>
    <col min="5890" max="5890" width="13" style="117" bestFit="1" customWidth="1"/>
    <col min="5891" max="5892" width="6.28515625" style="117" customWidth="1"/>
    <col min="5893" max="5894" width="13.7109375" style="117" customWidth="1"/>
    <col min="5895" max="5895" width="7.7109375" style="117" customWidth="1"/>
    <col min="5896" max="6144" width="9.140625" style="117"/>
    <col min="6145" max="6145" width="100.7109375" style="117" customWidth="1"/>
    <col min="6146" max="6146" width="13" style="117" bestFit="1" customWidth="1"/>
    <col min="6147" max="6148" width="6.28515625" style="117" customWidth="1"/>
    <col min="6149" max="6150" width="13.7109375" style="117" customWidth="1"/>
    <col min="6151" max="6151" width="7.7109375" style="117" customWidth="1"/>
    <col min="6152" max="6400" width="9.140625" style="117"/>
    <col min="6401" max="6401" width="100.7109375" style="117" customWidth="1"/>
    <col min="6402" max="6402" width="13" style="117" bestFit="1" customWidth="1"/>
    <col min="6403" max="6404" width="6.28515625" style="117" customWidth="1"/>
    <col min="6405" max="6406" width="13.7109375" style="117" customWidth="1"/>
    <col min="6407" max="6407" width="7.7109375" style="117" customWidth="1"/>
    <col min="6408" max="6656" width="9.140625" style="117"/>
    <col min="6657" max="6657" width="100.7109375" style="117" customWidth="1"/>
    <col min="6658" max="6658" width="13" style="117" bestFit="1" customWidth="1"/>
    <col min="6659" max="6660" width="6.28515625" style="117" customWidth="1"/>
    <col min="6661" max="6662" width="13.7109375" style="117" customWidth="1"/>
    <col min="6663" max="6663" width="7.7109375" style="117" customWidth="1"/>
    <col min="6664" max="6912" width="9.140625" style="117"/>
    <col min="6913" max="6913" width="100.7109375" style="117" customWidth="1"/>
    <col min="6914" max="6914" width="13" style="117" bestFit="1" customWidth="1"/>
    <col min="6915" max="6916" width="6.28515625" style="117" customWidth="1"/>
    <col min="6917" max="6918" width="13.7109375" style="117" customWidth="1"/>
    <col min="6919" max="6919" width="7.7109375" style="117" customWidth="1"/>
    <col min="6920" max="7168" width="9.140625" style="117"/>
    <col min="7169" max="7169" width="100.7109375" style="117" customWidth="1"/>
    <col min="7170" max="7170" width="13" style="117" bestFit="1" customWidth="1"/>
    <col min="7171" max="7172" width="6.28515625" style="117" customWidth="1"/>
    <col min="7173" max="7174" width="13.7109375" style="117" customWidth="1"/>
    <col min="7175" max="7175" width="7.7109375" style="117" customWidth="1"/>
    <col min="7176" max="7424" width="9.140625" style="117"/>
    <col min="7425" max="7425" width="100.7109375" style="117" customWidth="1"/>
    <col min="7426" max="7426" width="13" style="117" bestFit="1" customWidth="1"/>
    <col min="7427" max="7428" width="6.28515625" style="117" customWidth="1"/>
    <col min="7429" max="7430" width="13.7109375" style="117" customWidth="1"/>
    <col min="7431" max="7431" width="7.7109375" style="117" customWidth="1"/>
    <col min="7432" max="7680" width="9.140625" style="117"/>
    <col min="7681" max="7681" width="100.7109375" style="117" customWidth="1"/>
    <col min="7682" max="7682" width="13" style="117" bestFit="1" customWidth="1"/>
    <col min="7683" max="7684" width="6.28515625" style="117" customWidth="1"/>
    <col min="7685" max="7686" width="13.7109375" style="117" customWidth="1"/>
    <col min="7687" max="7687" width="7.7109375" style="117" customWidth="1"/>
    <col min="7688" max="7936" width="9.140625" style="117"/>
    <col min="7937" max="7937" width="100.7109375" style="117" customWidth="1"/>
    <col min="7938" max="7938" width="13" style="117" bestFit="1" customWidth="1"/>
    <col min="7939" max="7940" width="6.28515625" style="117" customWidth="1"/>
    <col min="7941" max="7942" width="13.7109375" style="117" customWidth="1"/>
    <col min="7943" max="7943" width="7.7109375" style="117" customWidth="1"/>
    <col min="7944" max="8192" width="9.140625" style="117"/>
    <col min="8193" max="8193" width="100.7109375" style="117" customWidth="1"/>
    <col min="8194" max="8194" width="13" style="117" bestFit="1" customWidth="1"/>
    <col min="8195" max="8196" width="6.28515625" style="117" customWidth="1"/>
    <col min="8197" max="8198" width="13.7109375" style="117" customWidth="1"/>
    <col min="8199" max="8199" width="7.7109375" style="117" customWidth="1"/>
    <col min="8200" max="8448" width="9.140625" style="117"/>
    <col min="8449" max="8449" width="100.7109375" style="117" customWidth="1"/>
    <col min="8450" max="8450" width="13" style="117" bestFit="1" customWidth="1"/>
    <col min="8451" max="8452" width="6.28515625" style="117" customWidth="1"/>
    <col min="8453" max="8454" width="13.7109375" style="117" customWidth="1"/>
    <col min="8455" max="8455" width="7.7109375" style="117" customWidth="1"/>
    <col min="8456" max="8704" width="9.140625" style="117"/>
    <col min="8705" max="8705" width="100.7109375" style="117" customWidth="1"/>
    <col min="8706" max="8706" width="13" style="117" bestFit="1" customWidth="1"/>
    <col min="8707" max="8708" width="6.28515625" style="117" customWidth="1"/>
    <col min="8709" max="8710" width="13.7109375" style="117" customWidth="1"/>
    <col min="8711" max="8711" width="7.7109375" style="117" customWidth="1"/>
    <col min="8712" max="8960" width="9.140625" style="117"/>
    <col min="8961" max="8961" width="100.7109375" style="117" customWidth="1"/>
    <col min="8962" max="8962" width="13" style="117" bestFit="1" customWidth="1"/>
    <col min="8963" max="8964" width="6.28515625" style="117" customWidth="1"/>
    <col min="8965" max="8966" width="13.7109375" style="117" customWidth="1"/>
    <col min="8967" max="8967" width="7.7109375" style="117" customWidth="1"/>
    <col min="8968" max="9216" width="9.140625" style="117"/>
    <col min="9217" max="9217" width="100.7109375" style="117" customWidth="1"/>
    <col min="9218" max="9218" width="13" style="117" bestFit="1" customWidth="1"/>
    <col min="9219" max="9220" width="6.28515625" style="117" customWidth="1"/>
    <col min="9221" max="9222" width="13.7109375" style="117" customWidth="1"/>
    <col min="9223" max="9223" width="7.7109375" style="117" customWidth="1"/>
    <col min="9224" max="9472" width="9.140625" style="117"/>
    <col min="9473" max="9473" width="100.7109375" style="117" customWidth="1"/>
    <col min="9474" max="9474" width="13" style="117" bestFit="1" customWidth="1"/>
    <col min="9475" max="9476" width="6.28515625" style="117" customWidth="1"/>
    <col min="9477" max="9478" width="13.7109375" style="117" customWidth="1"/>
    <col min="9479" max="9479" width="7.7109375" style="117" customWidth="1"/>
    <col min="9480" max="9728" width="9.140625" style="117"/>
    <col min="9729" max="9729" width="100.7109375" style="117" customWidth="1"/>
    <col min="9730" max="9730" width="13" style="117" bestFit="1" customWidth="1"/>
    <col min="9731" max="9732" width="6.28515625" style="117" customWidth="1"/>
    <col min="9733" max="9734" width="13.7109375" style="117" customWidth="1"/>
    <col min="9735" max="9735" width="7.7109375" style="117" customWidth="1"/>
    <col min="9736" max="9984" width="9.140625" style="117"/>
    <col min="9985" max="9985" width="100.7109375" style="117" customWidth="1"/>
    <col min="9986" max="9986" width="13" style="117" bestFit="1" customWidth="1"/>
    <col min="9987" max="9988" width="6.28515625" style="117" customWidth="1"/>
    <col min="9989" max="9990" width="13.7109375" style="117" customWidth="1"/>
    <col min="9991" max="9991" width="7.7109375" style="117" customWidth="1"/>
    <col min="9992" max="10240" width="9.140625" style="117"/>
    <col min="10241" max="10241" width="100.7109375" style="117" customWidth="1"/>
    <col min="10242" max="10242" width="13" style="117" bestFit="1" customWidth="1"/>
    <col min="10243" max="10244" width="6.28515625" style="117" customWidth="1"/>
    <col min="10245" max="10246" width="13.7109375" style="117" customWidth="1"/>
    <col min="10247" max="10247" width="7.7109375" style="117" customWidth="1"/>
    <col min="10248" max="10496" width="9.140625" style="117"/>
    <col min="10497" max="10497" width="100.7109375" style="117" customWidth="1"/>
    <col min="10498" max="10498" width="13" style="117" bestFit="1" customWidth="1"/>
    <col min="10499" max="10500" width="6.28515625" style="117" customWidth="1"/>
    <col min="10501" max="10502" width="13.7109375" style="117" customWidth="1"/>
    <col min="10503" max="10503" width="7.7109375" style="117" customWidth="1"/>
    <col min="10504" max="10752" width="9.140625" style="117"/>
    <col min="10753" max="10753" width="100.7109375" style="117" customWidth="1"/>
    <col min="10754" max="10754" width="13" style="117" bestFit="1" customWidth="1"/>
    <col min="10755" max="10756" width="6.28515625" style="117" customWidth="1"/>
    <col min="10757" max="10758" width="13.7109375" style="117" customWidth="1"/>
    <col min="10759" max="10759" width="7.7109375" style="117" customWidth="1"/>
    <col min="10760" max="11008" width="9.140625" style="117"/>
    <col min="11009" max="11009" width="100.7109375" style="117" customWidth="1"/>
    <col min="11010" max="11010" width="13" style="117" bestFit="1" customWidth="1"/>
    <col min="11011" max="11012" width="6.28515625" style="117" customWidth="1"/>
    <col min="11013" max="11014" width="13.7109375" style="117" customWidth="1"/>
    <col min="11015" max="11015" width="7.7109375" style="117" customWidth="1"/>
    <col min="11016" max="11264" width="9.140625" style="117"/>
    <col min="11265" max="11265" width="100.7109375" style="117" customWidth="1"/>
    <col min="11266" max="11266" width="13" style="117" bestFit="1" customWidth="1"/>
    <col min="11267" max="11268" width="6.28515625" style="117" customWidth="1"/>
    <col min="11269" max="11270" width="13.7109375" style="117" customWidth="1"/>
    <col min="11271" max="11271" width="7.7109375" style="117" customWidth="1"/>
    <col min="11272" max="11520" width="9.140625" style="117"/>
    <col min="11521" max="11521" width="100.7109375" style="117" customWidth="1"/>
    <col min="11522" max="11522" width="13" style="117" bestFit="1" customWidth="1"/>
    <col min="11523" max="11524" width="6.28515625" style="117" customWidth="1"/>
    <col min="11525" max="11526" width="13.7109375" style="117" customWidth="1"/>
    <col min="11527" max="11527" width="7.7109375" style="117" customWidth="1"/>
    <col min="11528" max="11776" width="9.140625" style="117"/>
    <col min="11777" max="11777" width="100.7109375" style="117" customWidth="1"/>
    <col min="11778" max="11778" width="13" style="117" bestFit="1" customWidth="1"/>
    <col min="11779" max="11780" width="6.28515625" style="117" customWidth="1"/>
    <col min="11781" max="11782" width="13.7109375" style="117" customWidth="1"/>
    <col min="11783" max="11783" width="7.7109375" style="117" customWidth="1"/>
    <col min="11784" max="12032" width="9.140625" style="117"/>
    <col min="12033" max="12033" width="100.7109375" style="117" customWidth="1"/>
    <col min="12034" max="12034" width="13" style="117" bestFit="1" customWidth="1"/>
    <col min="12035" max="12036" width="6.28515625" style="117" customWidth="1"/>
    <col min="12037" max="12038" width="13.7109375" style="117" customWidth="1"/>
    <col min="12039" max="12039" width="7.7109375" style="117" customWidth="1"/>
    <col min="12040" max="12288" width="9.140625" style="117"/>
    <col min="12289" max="12289" width="100.7109375" style="117" customWidth="1"/>
    <col min="12290" max="12290" width="13" style="117" bestFit="1" customWidth="1"/>
    <col min="12291" max="12292" width="6.28515625" style="117" customWidth="1"/>
    <col min="12293" max="12294" width="13.7109375" style="117" customWidth="1"/>
    <col min="12295" max="12295" width="7.7109375" style="117" customWidth="1"/>
    <col min="12296" max="12544" width="9.140625" style="117"/>
    <col min="12545" max="12545" width="100.7109375" style="117" customWidth="1"/>
    <col min="12546" max="12546" width="13" style="117" bestFit="1" customWidth="1"/>
    <col min="12547" max="12548" width="6.28515625" style="117" customWidth="1"/>
    <col min="12549" max="12550" width="13.7109375" style="117" customWidth="1"/>
    <col min="12551" max="12551" width="7.7109375" style="117" customWidth="1"/>
    <col min="12552" max="12800" width="9.140625" style="117"/>
    <col min="12801" max="12801" width="100.7109375" style="117" customWidth="1"/>
    <col min="12802" max="12802" width="13" style="117" bestFit="1" customWidth="1"/>
    <col min="12803" max="12804" width="6.28515625" style="117" customWidth="1"/>
    <col min="12805" max="12806" width="13.7109375" style="117" customWidth="1"/>
    <col min="12807" max="12807" width="7.7109375" style="117" customWidth="1"/>
    <col min="12808" max="13056" width="9.140625" style="117"/>
    <col min="13057" max="13057" width="100.7109375" style="117" customWidth="1"/>
    <col min="13058" max="13058" width="13" style="117" bestFit="1" customWidth="1"/>
    <col min="13059" max="13060" width="6.28515625" style="117" customWidth="1"/>
    <col min="13061" max="13062" width="13.7109375" style="117" customWidth="1"/>
    <col min="13063" max="13063" width="7.7109375" style="117" customWidth="1"/>
    <col min="13064" max="13312" width="9.140625" style="117"/>
    <col min="13313" max="13313" width="100.7109375" style="117" customWidth="1"/>
    <col min="13314" max="13314" width="13" style="117" bestFit="1" customWidth="1"/>
    <col min="13315" max="13316" width="6.28515625" style="117" customWidth="1"/>
    <col min="13317" max="13318" width="13.7109375" style="117" customWidth="1"/>
    <col min="13319" max="13319" width="7.7109375" style="117" customWidth="1"/>
    <col min="13320" max="13568" width="9.140625" style="117"/>
    <col min="13569" max="13569" width="100.7109375" style="117" customWidth="1"/>
    <col min="13570" max="13570" width="13" style="117" bestFit="1" customWidth="1"/>
    <col min="13571" max="13572" width="6.28515625" style="117" customWidth="1"/>
    <col min="13573" max="13574" width="13.7109375" style="117" customWidth="1"/>
    <col min="13575" max="13575" width="7.7109375" style="117" customWidth="1"/>
    <col min="13576" max="13824" width="9.140625" style="117"/>
    <col min="13825" max="13825" width="100.7109375" style="117" customWidth="1"/>
    <col min="13826" max="13826" width="13" style="117" bestFit="1" customWidth="1"/>
    <col min="13827" max="13828" width="6.28515625" style="117" customWidth="1"/>
    <col min="13829" max="13830" width="13.7109375" style="117" customWidth="1"/>
    <col min="13831" max="13831" width="7.7109375" style="117" customWidth="1"/>
    <col min="13832" max="14080" width="9.140625" style="117"/>
    <col min="14081" max="14081" width="100.7109375" style="117" customWidth="1"/>
    <col min="14082" max="14082" width="13" style="117" bestFit="1" customWidth="1"/>
    <col min="14083" max="14084" width="6.28515625" style="117" customWidth="1"/>
    <col min="14085" max="14086" width="13.7109375" style="117" customWidth="1"/>
    <col min="14087" max="14087" width="7.7109375" style="117" customWidth="1"/>
    <col min="14088" max="14336" width="9.140625" style="117"/>
    <col min="14337" max="14337" width="100.7109375" style="117" customWidth="1"/>
    <col min="14338" max="14338" width="13" style="117" bestFit="1" customWidth="1"/>
    <col min="14339" max="14340" width="6.28515625" style="117" customWidth="1"/>
    <col min="14341" max="14342" width="13.7109375" style="117" customWidth="1"/>
    <col min="14343" max="14343" width="7.7109375" style="117" customWidth="1"/>
    <col min="14344" max="14592" width="9.140625" style="117"/>
    <col min="14593" max="14593" width="100.7109375" style="117" customWidth="1"/>
    <col min="14594" max="14594" width="13" style="117" bestFit="1" customWidth="1"/>
    <col min="14595" max="14596" width="6.28515625" style="117" customWidth="1"/>
    <col min="14597" max="14598" width="13.7109375" style="117" customWidth="1"/>
    <col min="14599" max="14599" width="7.7109375" style="117" customWidth="1"/>
    <col min="14600" max="14848" width="9.140625" style="117"/>
    <col min="14849" max="14849" width="100.7109375" style="117" customWidth="1"/>
    <col min="14850" max="14850" width="13" style="117" bestFit="1" customWidth="1"/>
    <col min="14851" max="14852" width="6.28515625" style="117" customWidth="1"/>
    <col min="14853" max="14854" width="13.7109375" style="117" customWidth="1"/>
    <col min="14855" max="14855" width="7.7109375" style="117" customWidth="1"/>
    <col min="14856" max="15104" width="9.140625" style="117"/>
    <col min="15105" max="15105" width="100.7109375" style="117" customWidth="1"/>
    <col min="15106" max="15106" width="13" style="117" bestFit="1" customWidth="1"/>
    <col min="15107" max="15108" width="6.28515625" style="117" customWidth="1"/>
    <col min="15109" max="15110" width="13.7109375" style="117" customWidth="1"/>
    <col min="15111" max="15111" width="7.7109375" style="117" customWidth="1"/>
    <col min="15112" max="15360" width="9.140625" style="117"/>
    <col min="15361" max="15361" width="100.7109375" style="117" customWidth="1"/>
    <col min="15362" max="15362" width="13" style="117" bestFit="1" customWidth="1"/>
    <col min="15363" max="15364" width="6.28515625" style="117" customWidth="1"/>
    <col min="15365" max="15366" width="13.7109375" style="117" customWidth="1"/>
    <col min="15367" max="15367" width="7.7109375" style="117" customWidth="1"/>
    <col min="15368" max="15616" width="9.140625" style="117"/>
    <col min="15617" max="15617" width="100.7109375" style="117" customWidth="1"/>
    <col min="15618" max="15618" width="13" style="117" bestFit="1" customWidth="1"/>
    <col min="15619" max="15620" width="6.28515625" style="117" customWidth="1"/>
    <col min="15621" max="15622" width="13.7109375" style="117" customWidth="1"/>
    <col min="15623" max="15623" width="7.7109375" style="117" customWidth="1"/>
    <col min="15624" max="15872" width="9.140625" style="117"/>
    <col min="15873" max="15873" width="100.7109375" style="117" customWidth="1"/>
    <col min="15874" max="15874" width="13" style="117" bestFit="1" customWidth="1"/>
    <col min="15875" max="15876" width="6.28515625" style="117" customWidth="1"/>
    <col min="15877" max="15878" width="13.7109375" style="117" customWidth="1"/>
    <col min="15879" max="15879" width="7.7109375" style="117" customWidth="1"/>
    <col min="15880" max="16128" width="9.140625" style="117"/>
    <col min="16129" max="16129" width="100.7109375" style="117" customWidth="1"/>
    <col min="16130" max="16130" width="13" style="117" bestFit="1" customWidth="1"/>
    <col min="16131" max="16132" width="6.28515625" style="117" customWidth="1"/>
    <col min="16133" max="16134" width="13.7109375" style="117" customWidth="1"/>
    <col min="16135" max="16135" width="7.7109375" style="117" customWidth="1"/>
    <col min="16136" max="16384" width="9.140625" style="117"/>
  </cols>
  <sheetData>
    <row r="1" spans="1:7" ht="103.5" customHeight="1">
      <c r="A1" s="114"/>
      <c r="B1" s="114"/>
      <c r="C1" s="114"/>
      <c r="D1" s="114"/>
      <c r="E1" s="115"/>
      <c r="F1" s="115"/>
      <c r="G1" s="116"/>
    </row>
    <row r="2" spans="1:7" ht="13.5" customHeight="1">
      <c r="A2" s="118"/>
      <c r="B2" s="118"/>
      <c r="C2" s="118"/>
      <c r="D2" s="118"/>
      <c r="E2" s="119"/>
      <c r="F2" s="119"/>
      <c r="G2" s="120"/>
    </row>
    <row r="3" spans="1:7" ht="85.5" customHeight="1">
      <c r="A3" s="263" t="s">
        <v>341</v>
      </c>
      <c r="B3" s="263"/>
      <c r="C3" s="263"/>
      <c r="D3" s="263"/>
      <c r="E3" s="263"/>
      <c r="F3" s="263"/>
      <c r="G3" s="263"/>
    </row>
    <row r="4" spans="1:7" ht="5.25" customHeight="1">
      <c r="A4" s="118"/>
      <c r="B4" s="118"/>
      <c r="C4" s="118"/>
      <c r="D4" s="118"/>
      <c r="E4" s="119"/>
      <c r="F4" s="119"/>
      <c r="G4" s="120"/>
    </row>
    <row r="5" spans="1:7" ht="12.75" customHeight="1">
      <c r="A5" s="121"/>
      <c r="B5" s="121"/>
      <c r="C5" s="121"/>
      <c r="D5" s="121"/>
      <c r="E5" s="122"/>
      <c r="F5" s="264" t="s">
        <v>0</v>
      </c>
      <c r="G5" s="264"/>
    </row>
    <row r="6" spans="1:7" s="127" customFormat="1" ht="39.950000000000003" customHeight="1">
      <c r="A6" s="123" t="s">
        <v>1</v>
      </c>
      <c r="B6" s="123" t="s">
        <v>342</v>
      </c>
      <c r="C6" s="123" t="s">
        <v>343</v>
      </c>
      <c r="D6" s="123" t="s">
        <v>252</v>
      </c>
      <c r="E6" s="124" t="s">
        <v>45</v>
      </c>
      <c r="F6" s="125" t="s">
        <v>46</v>
      </c>
      <c r="G6" s="126" t="s">
        <v>344</v>
      </c>
    </row>
    <row r="7" spans="1:7" ht="25.5">
      <c r="A7" s="128" t="s">
        <v>345</v>
      </c>
      <c r="B7" s="129" t="s">
        <v>346</v>
      </c>
      <c r="C7" s="129"/>
      <c r="D7" s="129"/>
      <c r="E7" s="130">
        <v>172430.09999999998</v>
      </c>
      <c r="F7" s="130">
        <v>166872.1</v>
      </c>
      <c r="G7" s="131">
        <v>0.96776664863037265</v>
      </c>
    </row>
    <row r="8" spans="1:7" ht="15.75">
      <c r="A8" s="128" t="s">
        <v>347</v>
      </c>
      <c r="B8" s="129" t="s">
        <v>348</v>
      </c>
      <c r="C8" s="129"/>
      <c r="D8" s="129"/>
      <c r="E8" s="130">
        <v>112602</v>
      </c>
      <c r="F8" s="130">
        <v>108094.09999999999</v>
      </c>
      <c r="G8" s="131">
        <v>0.95996607520292709</v>
      </c>
    </row>
    <row r="9" spans="1:7" ht="15.75">
      <c r="A9" s="128" t="s">
        <v>349</v>
      </c>
      <c r="B9" s="129" t="s">
        <v>350</v>
      </c>
      <c r="C9" s="129"/>
      <c r="D9" s="129"/>
      <c r="E9" s="130">
        <v>68795.8</v>
      </c>
      <c r="F9" s="130">
        <v>67480.3</v>
      </c>
      <c r="G9" s="131">
        <v>0.98087819314551183</v>
      </c>
    </row>
    <row r="10" spans="1:7" ht="15.75">
      <c r="A10" s="128" t="s">
        <v>351</v>
      </c>
      <c r="B10" s="129" t="s">
        <v>352</v>
      </c>
      <c r="C10" s="129"/>
      <c r="D10" s="129"/>
      <c r="E10" s="130">
        <v>1941.9</v>
      </c>
      <c r="F10" s="130">
        <v>828.3</v>
      </c>
      <c r="G10" s="131">
        <v>0.42654101653020232</v>
      </c>
    </row>
    <row r="11" spans="1:7" ht="25.5">
      <c r="A11" s="128" t="s">
        <v>353</v>
      </c>
      <c r="B11" s="129" t="s">
        <v>352</v>
      </c>
      <c r="C11" s="129" t="s">
        <v>354</v>
      </c>
      <c r="D11" s="129"/>
      <c r="E11" s="130">
        <v>1941.9</v>
      </c>
      <c r="F11" s="130">
        <v>828.3</v>
      </c>
      <c r="G11" s="131">
        <v>0.42654101653020232</v>
      </c>
    </row>
    <row r="12" spans="1:7" ht="15.75">
      <c r="A12" s="128" t="s">
        <v>253</v>
      </c>
      <c r="B12" s="129" t="s">
        <v>352</v>
      </c>
      <c r="C12" s="129" t="s">
        <v>354</v>
      </c>
      <c r="D12" s="129" t="s">
        <v>254</v>
      </c>
      <c r="E12" s="130">
        <v>1941.9</v>
      </c>
      <c r="F12" s="130">
        <v>828.3</v>
      </c>
      <c r="G12" s="131">
        <v>0.42654101653020232</v>
      </c>
    </row>
    <row r="13" spans="1:7" ht="25.5">
      <c r="A13" s="132" t="s">
        <v>259</v>
      </c>
      <c r="B13" s="133" t="s">
        <v>352</v>
      </c>
      <c r="C13" s="133" t="s">
        <v>354</v>
      </c>
      <c r="D13" s="133" t="s">
        <v>260</v>
      </c>
      <c r="E13" s="134">
        <v>1941.9</v>
      </c>
      <c r="F13" s="134">
        <v>828.3</v>
      </c>
      <c r="G13" s="135">
        <v>0.42654101653020232</v>
      </c>
    </row>
    <row r="14" spans="1:7" ht="15.75">
      <c r="A14" s="128" t="s">
        <v>355</v>
      </c>
      <c r="B14" s="129" t="s">
        <v>356</v>
      </c>
      <c r="C14" s="129"/>
      <c r="D14" s="129"/>
      <c r="E14" s="130">
        <v>714.19999999999993</v>
      </c>
      <c r="F14" s="130">
        <v>680.2</v>
      </c>
      <c r="G14" s="131">
        <v>0.95239428731447784</v>
      </c>
    </row>
    <row r="15" spans="1:7" ht="15.75">
      <c r="A15" s="128" t="s">
        <v>357</v>
      </c>
      <c r="B15" s="129" t="s">
        <v>356</v>
      </c>
      <c r="C15" s="129" t="s">
        <v>358</v>
      </c>
      <c r="D15" s="129"/>
      <c r="E15" s="130">
        <v>714.19999999999993</v>
      </c>
      <c r="F15" s="130">
        <v>680.2</v>
      </c>
      <c r="G15" s="131">
        <v>0.95239428731447784</v>
      </c>
    </row>
    <row r="16" spans="1:7" ht="15.75">
      <c r="A16" s="128" t="s">
        <v>253</v>
      </c>
      <c r="B16" s="129" t="s">
        <v>356</v>
      </c>
      <c r="C16" s="129" t="s">
        <v>358</v>
      </c>
      <c r="D16" s="129" t="s">
        <v>254</v>
      </c>
      <c r="E16" s="130">
        <v>714.19999999999993</v>
      </c>
      <c r="F16" s="130">
        <v>680.2</v>
      </c>
      <c r="G16" s="131">
        <v>0.95239428731447784</v>
      </c>
    </row>
    <row r="17" spans="1:7" ht="25.5">
      <c r="A17" s="132" t="s">
        <v>259</v>
      </c>
      <c r="B17" s="133" t="s">
        <v>356</v>
      </c>
      <c r="C17" s="133" t="s">
        <v>358</v>
      </c>
      <c r="D17" s="133" t="s">
        <v>260</v>
      </c>
      <c r="E17" s="134">
        <v>714.19999999999993</v>
      </c>
      <c r="F17" s="134">
        <v>680.2</v>
      </c>
      <c r="G17" s="135">
        <v>0.95239428731447784</v>
      </c>
    </row>
    <row r="18" spans="1:7" ht="25.5">
      <c r="A18" s="128" t="s">
        <v>359</v>
      </c>
      <c r="B18" s="129" t="s">
        <v>360</v>
      </c>
      <c r="C18" s="129"/>
      <c r="D18" s="129"/>
      <c r="E18" s="130">
        <v>66139.7</v>
      </c>
      <c r="F18" s="130">
        <v>65971.8</v>
      </c>
      <c r="G18" s="131">
        <v>0.99746143390429665</v>
      </c>
    </row>
    <row r="19" spans="1:7" ht="38.25">
      <c r="A19" s="128" t="s">
        <v>361</v>
      </c>
      <c r="B19" s="129" t="s">
        <v>362</v>
      </c>
      <c r="C19" s="129"/>
      <c r="D19" s="129"/>
      <c r="E19" s="130">
        <v>66139.7</v>
      </c>
      <c r="F19" s="130">
        <v>65971.8</v>
      </c>
      <c r="G19" s="131">
        <v>0.99746143390429665</v>
      </c>
    </row>
    <row r="20" spans="1:7" ht="25.5">
      <c r="A20" s="128" t="s">
        <v>353</v>
      </c>
      <c r="B20" s="129" t="s">
        <v>362</v>
      </c>
      <c r="C20" s="129" t="s">
        <v>354</v>
      </c>
      <c r="D20" s="129"/>
      <c r="E20" s="130">
        <v>66139.7</v>
      </c>
      <c r="F20" s="130">
        <v>65971.8</v>
      </c>
      <c r="G20" s="131">
        <v>0.99746143390429665</v>
      </c>
    </row>
    <row r="21" spans="1:7" ht="15.75">
      <c r="A21" s="128" t="s">
        <v>253</v>
      </c>
      <c r="B21" s="129" t="s">
        <v>362</v>
      </c>
      <c r="C21" s="129" t="s">
        <v>354</v>
      </c>
      <c r="D21" s="129" t="s">
        <v>254</v>
      </c>
      <c r="E21" s="130">
        <v>66139.7</v>
      </c>
      <c r="F21" s="130">
        <v>65971.8</v>
      </c>
      <c r="G21" s="131">
        <v>0.99746143390429665</v>
      </c>
    </row>
    <row r="22" spans="1:7" ht="25.5">
      <c r="A22" s="132" t="s">
        <v>259</v>
      </c>
      <c r="B22" s="133" t="s">
        <v>362</v>
      </c>
      <c r="C22" s="133" t="s">
        <v>354</v>
      </c>
      <c r="D22" s="133" t="s">
        <v>260</v>
      </c>
      <c r="E22" s="134">
        <v>66139.7</v>
      </c>
      <c r="F22" s="134">
        <v>65971.8</v>
      </c>
      <c r="G22" s="135">
        <v>0.99746143390429665</v>
      </c>
    </row>
    <row r="23" spans="1:7" ht="15.75">
      <c r="A23" s="128" t="s">
        <v>363</v>
      </c>
      <c r="B23" s="129" t="s">
        <v>364</v>
      </c>
      <c r="C23" s="129"/>
      <c r="D23" s="129"/>
      <c r="E23" s="130">
        <v>37859.1</v>
      </c>
      <c r="F23" s="130">
        <v>35329.1</v>
      </c>
      <c r="G23" s="131">
        <v>0.93317326613680729</v>
      </c>
    </row>
    <row r="24" spans="1:7" ht="15.75">
      <c r="A24" s="128" t="s">
        <v>351</v>
      </c>
      <c r="B24" s="129" t="s">
        <v>365</v>
      </c>
      <c r="C24" s="129"/>
      <c r="D24" s="129"/>
      <c r="E24" s="130">
        <v>756.5</v>
      </c>
      <c r="F24" s="130">
        <v>505.3</v>
      </c>
      <c r="G24" s="131">
        <v>0.66794448116325178</v>
      </c>
    </row>
    <row r="25" spans="1:7" ht="25.5">
      <c r="A25" s="128" t="s">
        <v>353</v>
      </c>
      <c r="B25" s="129" t="s">
        <v>365</v>
      </c>
      <c r="C25" s="129" t="s">
        <v>354</v>
      </c>
      <c r="D25" s="129"/>
      <c r="E25" s="130">
        <v>756.5</v>
      </c>
      <c r="F25" s="130">
        <v>505.3</v>
      </c>
      <c r="G25" s="131">
        <v>0.66794448116325178</v>
      </c>
    </row>
    <row r="26" spans="1:7" ht="15.75">
      <c r="A26" s="128" t="s">
        <v>253</v>
      </c>
      <c r="B26" s="129" t="s">
        <v>365</v>
      </c>
      <c r="C26" s="129" t="s">
        <v>354</v>
      </c>
      <c r="D26" s="129" t="s">
        <v>254</v>
      </c>
      <c r="E26" s="130">
        <v>756.5</v>
      </c>
      <c r="F26" s="130">
        <v>505.3</v>
      </c>
      <c r="G26" s="131">
        <v>0.66794448116325178</v>
      </c>
    </row>
    <row r="27" spans="1:7" ht="15.75">
      <c r="A27" s="132" t="s">
        <v>269</v>
      </c>
      <c r="B27" s="133" t="s">
        <v>365</v>
      </c>
      <c r="C27" s="133" t="s">
        <v>354</v>
      </c>
      <c r="D27" s="133" t="s">
        <v>270</v>
      </c>
      <c r="E27" s="134">
        <v>756.5</v>
      </c>
      <c r="F27" s="134">
        <v>505.3</v>
      </c>
      <c r="G27" s="135">
        <v>0.66794448116325178</v>
      </c>
    </row>
    <row r="28" spans="1:7" ht="15.75">
      <c r="A28" s="128" t="s">
        <v>366</v>
      </c>
      <c r="B28" s="129" t="s">
        <v>367</v>
      </c>
      <c r="C28" s="129"/>
      <c r="D28" s="129"/>
      <c r="E28" s="130">
        <v>3676.1000000000004</v>
      </c>
      <c r="F28" s="130">
        <v>3135.3</v>
      </c>
      <c r="G28" s="131">
        <v>0.85288757106716351</v>
      </c>
    </row>
    <row r="29" spans="1:7" ht="15.75">
      <c r="A29" s="128" t="s">
        <v>357</v>
      </c>
      <c r="B29" s="129" t="s">
        <v>367</v>
      </c>
      <c r="C29" s="129" t="s">
        <v>358</v>
      </c>
      <c r="D29" s="129"/>
      <c r="E29" s="130">
        <v>3676.1000000000004</v>
      </c>
      <c r="F29" s="130">
        <v>3135.3</v>
      </c>
      <c r="G29" s="131">
        <v>0.85288757106716351</v>
      </c>
    </row>
    <row r="30" spans="1:7" ht="15.75">
      <c r="A30" s="128" t="s">
        <v>253</v>
      </c>
      <c r="B30" s="129" t="s">
        <v>367</v>
      </c>
      <c r="C30" s="129" t="s">
        <v>358</v>
      </c>
      <c r="D30" s="129" t="s">
        <v>254</v>
      </c>
      <c r="E30" s="130">
        <v>3676.1000000000004</v>
      </c>
      <c r="F30" s="130">
        <v>3135.3</v>
      </c>
      <c r="G30" s="131">
        <v>0.85288757106716351</v>
      </c>
    </row>
    <row r="31" spans="1:7" ht="15.75">
      <c r="A31" s="132" t="s">
        <v>269</v>
      </c>
      <c r="B31" s="133" t="s">
        <v>367</v>
      </c>
      <c r="C31" s="133" t="s">
        <v>358</v>
      </c>
      <c r="D31" s="133" t="s">
        <v>270</v>
      </c>
      <c r="E31" s="134">
        <v>3676.1000000000004</v>
      </c>
      <c r="F31" s="134">
        <v>3135.3</v>
      </c>
      <c r="G31" s="135">
        <v>0.85288757106716351</v>
      </c>
    </row>
    <row r="32" spans="1:7" ht="15.75">
      <c r="A32" s="128" t="s">
        <v>355</v>
      </c>
      <c r="B32" s="129" t="s">
        <v>368</v>
      </c>
      <c r="C32" s="129"/>
      <c r="D32" s="129"/>
      <c r="E32" s="130">
        <v>6821.4999999999991</v>
      </c>
      <c r="F32" s="130">
        <v>5340.9000000000005</v>
      </c>
      <c r="G32" s="131">
        <v>0.78295096386425289</v>
      </c>
    </row>
    <row r="33" spans="1:7" ht="15.75">
      <c r="A33" s="128" t="s">
        <v>357</v>
      </c>
      <c r="B33" s="129" t="s">
        <v>368</v>
      </c>
      <c r="C33" s="129" t="s">
        <v>358</v>
      </c>
      <c r="D33" s="129"/>
      <c r="E33" s="130">
        <v>6796.7999999999993</v>
      </c>
      <c r="F33" s="130">
        <v>5318.6</v>
      </c>
      <c r="G33" s="131">
        <v>0.78251530131826752</v>
      </c>
    </row>
    <row r="34" spans="1:7" ht="15.75">
      <c r="A34" s="128" t="s">
        <v>253</v>
      </c>
      <c r="B34" s="129" t="s">
        <v>368</v>
      </c>
      <c r="C34" s="129" t="s">
        <v>358</v>
      </c>
      <c r="D34" s="129" t="s">
        <v>254</v>
      </c>
      <c r="E34" s="130">
        <v>6796.7999999999993</v>
      </c>
      <c r="F34" s="130">
        <v>5318.6</v>
      </c>
      <c r="G34" s="131">
        <v>0.78251530131826752</v>
      </c>
    </row>
    <row r="35" spans="1:7" ht="15.75">
      <c r="A35" s="132" t="s">
        <v>269</v>
      </c>
      <c r="B35" s="133" t="s">
        <v>368</v>
      </c>
      <c r="C35" s="133" t="s">
        <v>358</v>
      </c>
      <c r="D35" s="133" t="s">
        <v>270</v>
      </c>
      <c r="E35" s="134">
        <v>6796.7999999999993</v>
      </c>
      <c r="F35" s="134">
        <v>5318.6</v>
      </c>
      <c r="G35" s="135">
        <v>0.78251530131826752</v>
      </c>
    </row>
    <row r="36" spans="1:7" ht="15.75">
      <c r="A36" s="128" t="s">
        <v>369</v>
      </c>
      <c r="B36" s="129" t="s">
        <v>368</v>
      </c>
      <c r="C36" s="129" t="s">
        <v>370</v>
      </c>
      <c r="D36" s="129"/>
      <c r="E36" s="130">
        <v>24.7</v>
      </c>
      <c r="F36" s="130">
        <v>22.3</v>
      </c>
      <c r="G36" s="131">
        <v>0.90283400809716607</v>
      </c>
    </row>
    <row r="37" spans="1:7" ht="15.75">
      <c r="A37" s="128" t="s">
        <v>253</v>
      </c>
      <c r="B37" s="129" t="s">
        <v>368</v>
      </c>
      <c r="C37" s="129" t="s">
        <v>370</v>
      </c>
      <c r="D37" s="129" t="s">
        <v>254</v>
      </c>
      <c r="E37" s="130">
        <v>24.7</v>
      </c>
      <c r="F37" s="130">
        <v>22.3</v>
      </c>
      <c r="G37" s="131">
        <v>0.90283400809716607</v>
      </c>
    </row>
    <row r="38" spans="1:7" ht="15.75">
      <c r="A38" s="132" t="s">
        <v>269</v>
      </c>
      <c r="B38" s="133" t="s">
        <v>368</v>
      </c>
      <c r="C38" s="133" t="s">
        <v>370</v>
      </c>
      <c r="D38" s="133" t="s">
        <v>270</v>
      </c>
      <c r="E38" s="134">
        <v>24.7</v>
      </c>
      <c r="F38" s="134">
        <v>22.3</v>
      </c>
      <c r="G38" s="135">
        <v>0.90283400809716607</v>
      </c>
    </row>
    <row r="39" spans="1:7" ht="15.75">
      <c r="A39" s="128" t="s">
        <v>371</v>
      </c>
      <c r="B39" s="129" t="s">
        <v>372</v>
      </c>
      <c r="C39" s="129"/>
      <c r="D39" s="129"/>
      <c r="E39" s="130">
        <v>752.09999999999991</v>
      </c>
      <c r="F39" s="130">
        <v>740.8</v>
      </c>
      <c r="G39" s="131">
        <v>0.98497540220715341</v>
      </c>
    </row>
    <row r="40" spans="1:7" ht="15.75">
      <c r="A40" s="128" t="s">
        <v>357</v>
      </c>
      <c r="B40" s="129" t="s">
        <v>372</v>
      </c>
      <c r="C40" s="129" t="s">
        <v>358</v>
      </c>
      <c r="D40" s="129"/>
      <c r="E40" s="130">
        <v>752.09999999999991</v>
      </c>
      <c r="F40" s="130">
        <v>740.8</v>
      </c>
      <c r="G40" s="131">
        <v>0.98497540220715341</v>
      </c>
    </row>
    <row r="41" spans="1:7" ht="15.75">
      <c r="A41" s="128" t="s">
        <v>253</v>
      </c>
      <c r="B41" s="129" t="s">
        <v>372</v>
      </c>
      <c r="C41" s="129" t="s">
        <v>358</v>
      </c>
      <c r="D41" s="129" t="s">
        <v>254</v>
      </c>
      <c r="E41" s="130">
        <v>752.09999999999991</v>
      </c>
      <c r="F41" s="130">
        <v>740.8</v>
      </c>
      <c r="G41" s="131">
        <v>0.98497540220715341</v>
      </c>
    </row>
    <row r="42" spans="1:7" ht="15.75">
      <c r="A42" s="132" t="s">
        <v>269</v>
      </c>
      <c r="B42" s="133" t="s">
        <v>372</v>
      </c>
      <c r="C42" s="133" t="s">
        <v>358</v>
      </c>
      <c r="D42" s="133" t="s">
        <v>270</v>
      </c>
      <c r="E42" s="134">
        <v>752.09999999999991</v>
      </c>
      <c r="F42" s="134">
        <v>740.8</v>
      </c>
      <c r="G42" s="135">
        <v>0.98497540220715341</v>
      </c>
    </row>
    <row r="43" spans="1:7" ht="25.5">
      <c r="A43" s="128" t="s">
        <v>359</v>
      </c>
      <c r="B43" s="129" t="s">
        <v>373</v>
      </c>
      <c r="C43" s="129"/>
      <c r="D43" s="129"/>
      <c r="E43" s="130">
        <v>25852.899999999998</v>
      </c>
      <c r="F43" s="130">
        <v>25606.799999999999</v>
      </c>
      <c r="G43" s="131">
        <v>0.99048075844489403</v>
      </c>
    </row>
    <row r="44" spans="1:7" ht="38.25">
      <c r="A44" s="128" t="s">
        <v>361</v>
      </c>
      <c r="B44" s="129" t="s">
        <v>374</v>
      </c>
      <c r="C44" s="129"/>
      <c r="D44" s="129"/>
      <c r="E44" s="130">
        <v>25852.899999999998</v>
      </c>
      <c r="F44" s="130">
        <v>25606.799999999999</v>
      </c>
      <c r="G44" s="131">
        <v>0.99048075844489403</v>
      </c>
    </row>
    <row r="45" spans="1:7" ht="25.5">
      <c r="A45" s="128" t="s">
        <v>353</v>
      </c>
      <c r="B45" s="129" t="s">
        <v>374</v>
      </c>
      <c r="C45" s="129" t="s">
        <v>354</v>
      </c>
      <c r="D45" s="129"/>
      <c r="E45" s="130">
        <v>25852.899999999998</v>
      </c>
      <c r="F45" s="130">
        <v>25606.799999999999</v>
      </c>
      <c r="G45" s="135">
        <v>0.99048075844489403</v>
      </c>
    </row>
    <row r="46" spans="1:7" ht="15.75">
      <c r="A46" s="128" t="s">
        <v>253</v>
      </c>
      <c r="B46" s="129" t="s">
        <v>374</v>
      </c>
      <c r="C46" s="129" t="s">
        <v>354</v>
      </c>
      <c r="D46" s="129" t="s">
        <v>254</v>
      </c>
      <c r="E46" s="130">
        <v>25852.899999999998</v>
      </c>
      <c r="F46" s="130">
        <v>25606.799999999999</v>
      </c>
      <c r="G46" s="135">
        <v>0.99048075844489403</v>
      </c>
    </row>
    <row r="47" spans="1:7" ht="15.75">
      <c r="A47" s="132" t="s">
        <v>269</v>
      </c>
      <c r="B47" s="133" t="s">
        <v>374</v>
      </c>
      <c r="C47" s="133" t="s">
        <v>354</v>
      </c>
      <c r="D47" s="133" t="s">
        <v>270</v>
      </c>
      <c r="E47" s="134">
        <v>25852.899999999998</v>
      </c>
      <c r="F47" s="134">
        <v>25606.799999999999</v>
      </c>
      <c r="G47" s="135">
        <v>0.99048075844489403</v>
      </c>
    </row>
    <row r="48" spans="1:7" ht="15.75">
      <c r="A48" s="128" t="s">
        <v>375</v>
      </c>
      <c r="B48" s="129" t="s">
        <v>376</v>
      </c>
      <c r="C48" s="129"/>
      <c r="D48" s="129"/>
      <c r="E48" s="130">
        <v>5602.1</v>
      </c>
      <c r="F48" s="130">
        <v>4939.7000000000007</v>
      </c>
      <c r="G48" s="131">
        <v>0.88175862622944978</v>
      </c>
    </row>
    <row r="49" spans="1:7" ht="15.75">
      <c r="A49" s="128" t="s">
        <v>366</v>
      </c>
      <c r="B49" s="129" t="s">
        <v>377</v>
      </c>
      <c r="C49" s="129"/>
      <c r="D49" s="129"/>
      <c r="E49" s="130">
        <v>71.600000000000009</v>
      </c>
      <c r="F49" s="130">
        <v>70.900000000000006</v>
      </c>
      <c r="G49" s="131">
        <v>0.99022346368715075</v>
      </c>
    </row>
    <row r="50" spans="1:7" ht="15.75">
      <c r="A50" s="128" t="s">
        <v>357</v>
      </c>
      <c r="B50" s="129" t="s">
        <v>377</v>
      </c>
      <c r="C50" s="129" t="s">
        <v>358</v>
      </c>
      <c r="D50" s="129"/>
      <c r="E50" s="130">
        <v>71.600000000000009</v>
      </c>
      <c r="F50" s="130">
        <v>70.900000000000006</v>
      </c>
      <c r="G50" s="131">
        <v>0.99022346368715075</v>
      </c>
    </row>
    <row r="51" spans="1:7" ht="15.75">
      <c r="A51" s="128" t="s">
        <v>253</v>
      </c>
      <c r="B51" s="129" t="s">
        <v>377</v>
      </c>
      <c r="C51" s="129" t="s">
        <v>358</v>
      </c>
      <c r="D51" s="129" t="s">
        <v>254</v>
      </c>
      <c r="E51" s="130">
        <v>71.600000000000009</v>
      </c>
      <c r="F51" s="130">
        <v>70.900000000000006</v>
      </c>
      <c r="G51" s="131">
        <v>0.99022346368715075</v>
      </c>
    </row>
    <row r="52" spans="1:7" ht="15.75">
      <c r="A52" s="132" t="s">
        <v>269</v>
      </c>
      <c r="B52" s="133" t="s">
        <v>377</v>
      </c>
      <c r="C52" s="133" t="s">
        <v>358</v>
      </c>
      <c r="D52" s="133" t="s">
        <v>270</v>
      </c>
      <c r="E52" s="134">
        <v>71.600000000000009</v>
      </c>
      <c r="F52" s="134">
        <v>70.900000000000006</v>
      </c>
      <c r="G52" s="135">
        <v>0.99022346368715075</v>
      </c>
    </row>
    <row r="53" spans="1:7" ht="15.75">
      <c r="A53" s="128" t="s">
        <v>355</v>
      </c>
      <c r="B53" s="129" t="s">
        <v>378</v>
      </c>
      <c r="C53" s="129"/>
      <c r="D53" s="129"/>
      <c r="E53" s="130">
        <v>859.1</v>
      </c>
      <c r="F53" s="130">
        <v>748.3</v>
      </c>
      <c r="G53" s="131">
        <v>0.87102781981143051</v>
      </c>
    </row>
    <row r="54" spans="1:7" ht="15.75">
      <c r="A54" s="128" t="s">
        <v>357</v>
      </c>
      <c r="B54" s="129" t="s">
        <v>378</v>
      </c>
      <c r="C54" s="129" t="s">
        <v>358</v>
      </c>
      <c r="D54" s="129"/>
      <c r="E54" s="130">
        <v>859.1</v>
      </c>
      <c r="F54" s="130">
        <v>748.3</v>
      </c>
      <c r="G54" s="131">
        <v>0.87102781981143051</v>
      </c>
    </row>
    <row r="55" spans="1:7" ht="15.75">
      <c r="A55" s="128" t="s">
        <v>253</v>
      </c>
      <c r="B55" s="129" t="s">
        <v>378</v>
      </c>
      <c r="C55" s="129" t="s">
        <v>358</v>
      </c>
      <c r="D55" s="129" t="s">
        <v>254</v>
      </c>
      <c r="E55" s="130">
        <v>859.1</v>
      </c>
      <c r="F55" s="130">
        <v>748.3</v>
      </c>
      <c r="G55" s="131">
        <v>0.87102781981143051</v>
      </c>
    </row>
    <row r="56" spans="1:7" ht="15.75">
      <c r="A56" s="132" t="s">
        <v>269</v>
      </c>
      <c r="B56" s="133" t="s">
        <v>378</v>
      </c>
      <c r="C56" s="133" t="s">
        <v>358</v>
      </c>
      <c r="D56" s="133" t="s">
        <v>270</v>
      </c>
      <c r="E56" s="134">
        <v>859.1</v>
      </c>
      <c r="F56" s="134">
        <v>748.3</v>
      </c>
      <c r="G56" s="135">
        <v>0.87102781981143051</v>
      </c>
    </row>
    <row r="57" spans="1:7" ht="15.75">
      <c r="A57" s="128" t="s">
        <v>371</v>
      </c>
      <c r="B57" s="129" t="s">
        <v>379</v>
      </c>
      <c r="C57" s="129"/>
      <c r="D57" s="129"/>
      <c r="E57" s="130">
        <v>3499.8</v>
      </c>
      <c r="F57" s="130">
        <v>3488.4</v>
      </c>
      <c r="G57" s="131">
        <v>0.99674267100977199</v>
      </c>
    </row>
    <row r="58" spans="1:7" ht="15.75">
      <c r="A58" s="128" t="s">
        <v>357</v>
      </c>
      <c r="B58" s="129" t="s">
        <v>379</v>
      </c>
      <c r="C58" s="129" t="s">
        <v>358</v>
      </c>
      <c r="D58" s="129"/>
      <c r="E58" s="130">
        <v>3499.8</v>
      </c>
      <c r="F58" s="130">
        <v>3488.4</v>
      </c>
      <c r="G58" s="131">
        <v>0.99674267100977199</v>
      </c>
    </row>
    <row r="59" spans="1:7" ht="15.75">
      <c r="A59" s="128" t="s">
        <v>253</v>
      </c>
      <c r="B59" s="129" t="s">
        <v>379</v>
      </c>
      <c r="C59" s="129" t="s">
        <v>358</v>
      </c>
      <c r="D59" s="129" t="s">
        <v>254</v>
      </c>
      <c r="E59" s="130">
        <v>3499.8</v>
      </c>
      <c r="F59" s="130">
        <v>3488.4</v>
      </c>
      <c r="G59" s="131">
        <v>0.99674267100977199</v>
      </c>
    </row>
    <row r="60" spans="1:7" ht="15.75">
      <c r="A60" s="132" t="s">
        <v>269</v>
      </c>
      <c r="B60" s="133" t="s">
        <v>379</v>
      </c>
      <c r="C60" s="133" t="s">
        <v>358</v>
      </c>
      <c r="D60" s="133" t="s">
        <v>270</v>
      </c>
      <c r="E60" s="134">
        <v>3499.8</v>
      </c>
      <c r="F60" s="134">
        <v>3488.4</v>
      </c>
      <c r="G60" s="135">
        <v>0.99674267100977199</v>
      </c>
    </row>
    <row r="61" spans="1:7" ht="25.5">
      <c r="A61" s="128" t="s">
        <v>380</v>
      </c>
      <c r="B61" s="129" t="s">
        <v>381</v>
      </c>
      <c r="C61" s="129"/>
      <c r="D61" s="129"/>
      <c r="E61" s="130">
        <v>50</v>
      </c>
      <c r="F61" s="130">
        <v>50</v>
      </c>
      <c r="G61" s="131">
        <v>1</v>
      </c>
    </row>
    <row r="62" spans="1:7" ht="15.75">
      <c r="A62" s="128" t="s">
        <v>357</v>
      </c>
      <c r="B62" s="129" t="s">
        <v>381</v>
      </c>
      <c r="C62" s="129" t="s">
        <v>358</v>
      </c>
      <c r="D62" s="129"/>
      <c r="E62" s="130">
        <v>50</v>
      </c>
      <c r="F62" s="130">
        <v>50</v>
      </c>
      <c r="G62" s="131">
        <v>1</v>
      </c>
    </row>
    <row r="63" spans="1:7" ht="15.75">
      <c r="A63" s="128" t="s">
        <v>253</v>
      </c>
      <c r="B63" s="129" t="s">
        <v>381</v>
      </c>
      <c r="C63" s="129" t="s">
        <v>358</v>
      </c>
      <c r="D63" s="129" t="s">
        <v>254</v>
      </c>
      <c r="E63" s="130">
        <v>50</v>
      </c>
      <c r="F63" s="130">
        <v>50</v>
      </c>
      <c r="G63" s="131">
        <v>1</v>
      </c>
    </row>
    <row r="64" spans="1:7" ht="15.75">
      <c r="A64" s="132" t="s">
        <v>269</v>
      </c>
      <c r="B64" s="133" t="s">
        <v>381</v>
      </c>
      <c r="C64" s="133" t="s">
        <v>358</v>
      </c>
      <c r="D64" s="133" t="s">
        <v>270</v>
      </c>
      <c r="E64" s="134">
        <v>50</v>
      </c>
      <c r="F64" s="134">
        <v>50</v>
      </c>
      <c r="G64" s="135">
        <v>1</v>
      </c>
    </row>
    <row r="65" spans="1:7" ht="25.5">
      <c r="A65" s="128" t="s">
        <v>382</v>
      </c>
      <c r="B65" s="129" t="s">
        <v>383</v>
      </c>
      <c r="C65" s="129"/>
      <c r="D65" s="129"/>
      <c r="E65" s="130">
        <v>1121.5999999999999</v>
      </c>
      <c r="F65" s="130">
        <v>582.1</v>
      </c>
      <c r="G65" s="131">
        <v>0.51899072753209707</v>
      </c>
    </row>
    <row r="66" spans="1:7" ht="15.75">
      <c r="A66" s="128" t="s">
        <v>357</v>
      </c>
      <c r="B66" s="129" t="s">
        <v>383</v>
      </c>
      <c r="C66" s="129" t="s">
        <v>358</v>
      </c>
      <c r="D66" s="129"/>
      <c r="E66" s="130">
        <v>1089.5999999999999</v>
      </c>
      <c r="F66" s="130">
        <v>558.1</v>
      </c>
      <c r="G66" s="131">
        <v>0.51220631424375929</v>
      </c>
    </row>
    <row r="67" spans="1:7" ht="15.75">
      <c r="A67" s="128" t="s">
        <v>253</v>
      </c>
      <c r="B67" s="129" t="s">
        <v>383</v>
      </c>
      <c r="C67" s="129" t="s">
        <v>358</v>
      </c>
      <c r="D67" s="129" t="s">
        <v>254</v>
      </c>
      <c r="E67" s="130">
        <v>1089.5999999999999</v>
      </c>
      <c r="F67" s="130">
        <v>558.1</v>
      </c>
      <c r="G67" s="131">
        <v>0.51220631424375929</v>
      </c>
    </row>
    <row r="68" spans="1:7" ht="15.75">
      <c r="A68" s="132" t="s">
        <v>269</v>
      </c>
      <c r="B68" s="133" t="s">
        <v>383</v>
      </c>
      <c r="C68" s="133" t="s">
        <v>358</v>
      </c>
      <c r="D68" s="133" t="s">
        <v>270</v>
      </c>
      <c r="E68" s="134">
        <v>1089.5999999999999</v>
      </c>
      <c r="F68" s="134">
        <v>558.1</v>
      </c>
      <c r="G68" s="135">
        <v>0.51220631424375929</v>
      </c>
    </row>
    <row r="69" spans="1:7" ht="15.75">
      <c r="A69" s="128" t="s">
        <v>384</v>
      </c>
      <c r="B69" s="129" t="s">
        <v>383</v>
      </c>
      <c r="C69" s="129" t="s">
        <v>385</v>
      </c>
      <c r="D69" s="129"/>
      <c r="E69" s="130">
        <v>32</v>
      </c>
      <c r="F69" s="130">
        <v>24</v>
      </c>
      <c r="G69" s="131">
        <v>0.75</v>
      </c>
    </row>
    <row r="70" spans="1:7" ht="15.75">
      <c r="A70" s="128" t="s">
        <v>253</v>
      </c>
      <c r="B70" s="129" t="s">
        <v>383</v>
      </c>
      <c r="C70" s="129" t="s">
        <v>385</v>
      </c>
      <c r="D70" s="129" t="s">
        <v>254</v>
      </c>
      <c r="E70" s="130">
        <v>32</v>
      </c>
      <c r="F70" s="130">
        <v>24</v>
      </c>
      <c r="G70" s="131">
        <v>0.75</v>
      </c>
    </row>
    <row r="71" spans="1:7" ht="15.75">
      <c r="A71" s="132" t="s">
        <v>269</v>
      </c>
      <c r="B71" s="133" t="s">
        <v>383</v>
      </c>
      <c r="C71" s="133" t="s">
        <v>385</v>
      </c>
      <c r="D71" s="133" t="s">
        <v>270</v>
      </c>
      <c r="E71" s="134">
        <v>32</v>
      </c>
      <c r="F71" s="134">
        <v>24</v>
      </c>
      <c r="G71" s="135">
        <v>0.75</v>
      </c>
    </row>
    <row r="72" spans="1:7" ht="15.75">
      <c r="A72" s="128" t="s">
        <v>386</v>
      </c>
      <c r="B72" s="129" t="s">
        <v>387</v>
      </c>
      <c r="C72" s="129"/>
      <c r="D72" s="129"/>
      <c r="E72" s="130">
        <v>345</v>
      </c>
      <c r="F72" s="130">
        <v>345</v>
      </c>
      <c r="G72" s="131">
        <v>1</v>
      </c>
    </row>
    <row r="73" spans="1:7" ht="25.5">
      <c r="A73" s="128" t="s">
        <v>388</v>
      </c>
      <c r="B73" s="129" t="s">
        <v>389</v>
      </c>
      <c r="C73" s="129"/>
      <c r="D73" s="129"/>
      <c r="E73" s="130">
        <v>345</v>
      </c>
      <c r="F73" s="130">
        <v>345</v>
      </c>
      <c r="G73" s="131">
        <v>1</v>
      </c>
    </row>
    <row r="74" spans="1:7" ht="15.75">
      <c r="A74" s="128" t="s">
        <v>390</v>
      </c>
      <c r="B74" s="129" t="s">
        <v>389</v>
      </c>
      <c r="C74" s="129" t="s">
        <v>391</v>
      </c>
      <c r="D74" s="129"/>
      <c r="E74" s="130">
        <v>345</v>
      </c>
      <c r="F74" s="130">
        <v>345</v>
      </c>
      <c r="G74" s="131">
        <v>1</v>
      </c>
    </row>
    <row r="75" spans="1:7" ht="15.75">
      <c r="A75" s="128" t="s">
        <v>253</v>
      </c>
      <c r="B75" s="129" t="s">
        <v>389</v>
      </c>
      <c r="C75" s="129" t="s">
        <v>391</v>
      </c>
      <c r="D75" s="129" t="s">
        <v>254</v>
      </c>
      <c r="E75" s="130">
        <v>345</v>
      </c>
      <c r="F75" s="130">
        <v>345</v>
      </c>
      <c r="G75" s="131">
        <v>1</v>
      </c>
    </row>
    <row r="76" spans="1:7" ht="15.75">
      <c r="A76" s="132" t="s">
        <v>269</v>
      </c>
      <c r="B76" s="133" t="s">
        <v>389</v>
      </c>
      <c r="C76" s="133" t="s">
        <v>391</v>
      </c>
      <c r="D76" s="133" t="s">
        <v>270</v>
      </c>
      <c r="E76" s="134">
        <v>345</v>
      </c>
      <c r="F76" s="134">
        <v>345</v>
      </c>
      <c r="G76" s="135">
        <v>1</v>
      </c>
    </row>
    <row r="77" spans="1:7" ht="15.75">
      <c r="A77" s="128" t="s">
        <v>392</v>
      </c>
      <c r="B77" s="129" t="s">
        <v>393</v>
      </c>
      <c r="C77" s="129"/>
      <c r="D77" s="129"/>
      <c r="E77" s="130">
        <v>56973.799999999996</v>
      </c>
      <c r="F77" s="130">
        <v>56723.799999999996</v>
      </c>
      <c r="G77" s="131">
        <v>0.99561201815571365</v>
      </c>
    </row>
    <row r="78" spans="1:7" ht="15.75">
      <c r="A78" s="128" t="s">
        <v>394</v>
      </c>
      <c r="B78" s="129" t="s">
        <v>395</v>
      </c>
      <c r="C78" s="129"/>
      <c r="D78" s="129"/>
      <c r="E78" s="130">
        <v>56973.799999999996</v>
      </c>
      <c r="F78" s="130">
        <v>56723.799999999996</v>
      </c>
      <c r="G78" s="131">
        <v>0.99561201815571365</v>
      </c>
    </row>
    <row r="79" spans="1:7" ht="25.5">
      <c r="A79" s="128" t="s">
        <v>396</v>
      </c>
      <c r="B79" s="129" t="s">
        <v>397</v>
      </c>
      <c r="C79" s="129"/>
      <c r="D79" s="129"/>
      <c r="E79" s="130">
        <v>94</v>
      </c>
      <c r="F79" s="130">
        <v>94</v>
      </c>
      <c r="G79" s="131">
        <v>1</v>
      </c>
    </row>
    <row r="80" spans="1:7" ht="15.75">
      <c r="A80" s="128" t="s">
        <v>357</v>
      </c>
      <c r="B80" s="129" t="s">
        <v>397</v>
      </c>
      <c r="C80" s="129" t="s">
        <v>358</v>
      </c>
      <c r="D80" s="129"/>
      <c r="E80" s="130">
        <v>94</v>
      </c>
      <c r="F80" s="130">
        <v>94</v>
      </c>
      <c r="G80" s="131">
        <v>1</v>
      </c>
    </row>
    <row r="81" spans="1:7" ht="15.75">
      <c r="A81" s="128" t="s">
        <v>253</v>
      </c>
      <c r="B81" s="129" t="s">
        <v>397</v>
      </c>
      <c r="C81" s="129" t="s">
        <v>358</v>
      </c>
      <c r="D81" s="129" t="s">
        <v>254</v>
      </c>
      <c r="E81" s="130">
        <v>94</v>
      </c>
      <c r="F81" s="130">
        <v>94</v>
      </c>
      <c r="G81" s="131">
        <v>1</v>
      </c>
    </row>
    <row r="82" spans="1:7" ht="15.75">
      <c r="A82" s="132" t="s">
        <v>261</v>
      </c>
      <c r="B82" s="133" t="s">
        <v>397</v>
      </c>
      <c r="C82" s="133" t="s">
        <v>358</v>
      </c>
      <c r="D82" s="133" t="s">
        <v>262</v>
      </c>
      <c r="E82" s="134">
        <v>94</v>
      </c>
      <c r="F82" s="134">
        <v>94</v>
      </c>
      <c r="G82" s="135">
        <v>1</v>
      </c>
    </row>
    <row r="83" spans="1:7" ht="25.5">
      <c r="A83" s="128" t="s">
        <v>398</v>
      </c>
      <c r="B83" s="129" t="s">
        <v>399</v>
      </c>
      <c r="C83" s="129"/>
      <c r="D83" s="129"/>
      <c r="E83" s="130">
        <v>45609.1</v>
      </c>
      <c r="F83" s="130">
        <v>45461.3</v>
      </c>
      <c r="G83" s="131">
        <v>0.99675941862479212</v>
      </c>
    </row>
    <row r="84" spans="1:7" ht="25.5">
      <c r="A84" s="128" t="s">
        <v>353</v>
      </c>
      <c r="B84" s="129" t="s">
        <v>399</v>
      </c>
      <c r="C84" s="129" t="s">
        <v>354</v>
      </c>
      <c r="D84" s="129"/>
      <c r="E84" s="130">
        <v>4792.5</v>
      </c>
      <c r="F84" s="130">
        <v>4792.3999999999996</v>
      </c>
      <c r="G84" s="131">
        <v>0.99997913406364103</v>
      </c>
    </row>
    <row r="85" spans="1:7" ht="15.75">
      <c r="A85" s="128" t="s">
        <v>319</v>
      </c>
      <c r="B85" s="129" t="s">
        <v>399</v>
      </c>
      <c r="C85" s="129" t="s">
        <v>354</v>
      </c>
      <c r="D85" s="129" t="s">
        <v>320</v>
      </c>
      <c r="E85" s="130">
        <v>4792.5</v>
      </c>
      <c r="F85" s="130">
        <v>4792.3999999999996</v>
      </c>
      <c r="G85" s="131">
        <v>0.99997913406364103</v>
      </c>
    </row>
    <row r="86" spans="1:7" ht="15.75">
      <c r="A86" s="132" t="s">
        <v>327</v>
      </c>
      <c r="B86" s="133" t="s">
        <v>399</v>
      </c>
      <c r="C86" s="133" t="s">
        <v>354</v>
      </c>
      <c r="D86" s="133" t="s">
        <v>328</v>
      </c>
      <c r="E86" s="134">
        <v>4792.5</v>
      </c>
      <c r="F86" s="134">
        <v>4792.3999999999996</v>
      </c>
      <c r="G86" s="135">
        <v>0.99997913406364103</v>
      </c>
    </row>
    <row r="87" spans="1:7" ht="15.75">
      <c r="A87" s="128" t="s">
        <v>357</v>
      </c>
      <c r="B87" s="129" t="s">
        <v>399</v>
      </c>
      <c r="C87" s="129" t="s">
        <v>358</v>
      </c>
      <c r="D87" s="129"/>
      <c r="E87" s="130">
        <v>709.6</v>
      </c>
      <c r="F87" s="130">
        <v>566.5</v>
      </c>
      <c r="G87" s="131">
        <v>0.79833709131905295</v>
      </c>
    </row>
    <row r="88" spans="1:7" ht="15.75">
      <c r="A88" s="128" t="s">
        <v>319</v>
      </c>
      <c r="B88" s="129" t="s">
        <v>399</v>
      </c>
      <c r="C88" s="129" t="s">
        <v>358</v>
      </c>
      <c r="D88" s="129" t="s">
        <v>320</v>
      </c>
      <c r="E88" s="130">
        <v>709.6</v>
      </c>
      <c r="F88" s="130">
        <v>566.5</v>
      </c>
      <c r="G88" s="131">
        <v>0.79833709131905295</v>
      </c>
    </row>
    <row r="89" spans="1:7" ht="15.75">
      <c r="A89" s="132" t="s">
        <v>323</v>
      </c>
      <c r="B89" s="133" t="s">
        <v>399</v>
      </c>
      <c r="C89" s="133" t="s">
        <v>358</v>
      </c>
      <c r="D89" s="133" t="s">
        <v>324</v>
      </c>
      <c r="E89" s="134">
        <v>634.70000000000005</v>
      </c>
      <c r="F89" s="134">
        <v>491.6</v>
      </c>
      <c r="G89" s="135">
        <v>0.77453915235544346</v>
      </c>
    </row>
    <row r="90" spans="1:7" ht="15.75">
      <c r="A90" s="132" t="s">
        <v>327</v>
      </c>
      <c r="B90" s="133" t="s">
        <v>399</v>
      </c>
      <c r="C90" s="133" t="s">
        <v>358</v>
      </c>
      <c r="D90" s="133" t="s">
        <v>328</v>
      </c>
      <c r="E90" s="134">
        <v>74.900000000000006</v>
      </c>
      <c r="F90" s="134">
        <v>74.900000000000006</v>
      </c>
      <c r="G90" s="135">
        <v>1</v>
      </c>
    </row>
    <row r="91" spans="1:7" ht="15.75">
      <c r="A91" s="128" t="s">
        <v>384</v>
      </c>
      <c r="B91" s="129" t="s">
        <v>399</v>
      </c>
      <c r="C91" s="129" t="s">
        <v>385</v>
      </c>
      <c r="D91" s="129"/>
      <c r="E91" s="130">
        <v>40107</v>
      </c>
      <c r="F91" s="130">
        <v>40102.400000000001</v>
      </c>
      <c r="G91" s="131">
        <v>0.99988530680429855</v>
      </c>
    </row>
    <row r="92" spans="1:7" ht="15.75">
      <c r="A92" s="128" t="s">
        <v>319</v>
      </c>
      <c r="B92" s="129" t="s">
        <v>399</v>
      </c>
      <c r="C92" s="129" t="s">
        <v>385</v>
      </c>
      <c r="D92" s="129" t="s">
        <v>320</v>
      </c>
      <c r="E92" s="130">
        <v>40107</v>
      </c>
      <c r="F92" s="130">
        <v>40102.400000000001</v>
      </c>
      <c r="G92" s="131">
        <v>0.99988530680429855</v>
      </c>
    </row>
    <row r="93" spans="1:7" ht="15.75">
      <c r="A93" s="132" t="s">
        <v>323</v>
      </c>
      <c r="B93" s="133" t="s">
        <v>399</v>
      </c>
      <c r="C93" s="133" t="s">
        <v>385</v>
      </c>
      <c r="D93" s="133" t="s">
        <v>324</v>
      </c>
      <c r="E93" s="134">
        <v>40107</v>
      </c>
      <c r="F93" s="134">
        <v>40102.400000000001</v>
      </c>
      <c r="G93" s="135">
        <v>0.99988530680429855</v>
      </c>
    </row>
    <row r="94" spans="1:7" ht="25.5">
      <c r="A94" s="128" t="s">
        <v>400</v>
      </c>
      <c r="B94" s="129" t="s">
        <v>401</v>
      </c>
      <c r="C94" s="129"/>
      <c r="D94" s="129"/>
      <c r="E94" s="130">
        <v>2501.6</v>
      </c>
      <c r="F94" s="130">
        <v>2501.6</v>
      </c>
      <c r="G94" s="131">
        <v>1</v>
      </c>
    </row>
    <row r="95" spans="1:7" ht="25.5">
      <c r="A95" s="128" t="s">
        <v>353</v>
      </c>
      <c r="B95" s="129" t="s">
        <v>401</v>
      </c>
      <c r="C95" s="129" t="s">
        <v>354</v>
      </c>
      <c r="D95" s="129"/>
      <c r="E95" s="130">
        <v>2309</v>
      </c>
      <c r="F95" s="130">
        <v>2309</v>
      </c>
      <c r="G95" s="131">
        <v>1</v>
      </c>
    </row>
    <row r="96" spans="1:7" ht="15.75">
      <c r="A96" s="128" t="s">
        <v>319</v>
      </c>
      <c r="B96" s="129" t="s">
        <v>401</v>
      </c>
      <c r="C96" s="129" t="s">
        <v>354</v>
      </c>
      <c r="D96" s="129" t="s">
        <v>320</v>
      </c>
      <c r="E96" s="130">
        <v>2309</v>
      </c>
      <c r="F96" s="130">
        <v>2309</v>
      </c>
      <c r="G96" s="131">
        <v>1</v>
      </c>
    </row>
    <row r="97" spans="1:7" ht="15.75">
      <c r="A97" s="132" t="s">
        <v>327</v>
      </c>
      <c r="B97" s="133" t="s">
        <v>401</v>
      </c>
      <c r="C97" s="133" t="s">
        <v>354</v>
      </c>
      <c r="D97" s="133" t="s">
        <v>328</v>
      </c>
      <c r="E97" s="134">
        <v>2309</v>
      </c>
      <c r="F97" s="134">
        <v>2309</v>
      </c>
      <c r="G97" s="135">
        <v>1</v>
      </c>
    </row>
    <row r="98" spans="1:7" ht="15.75">
      <c r="A98" s="128" t="s">
        <v>357</v>
      </c>
      <c r="B98" s="129" t="s">
        <v>401</v>
      </c>
      <c r="C98" s="129" t="s">
        <v>358</v>
      </c>
      <c r="D98" s="129"/>
      <c r="E98" s="130">
        <v>192.60000000000002</v>
      </c>
      <c r="F98" s="130">
        <v>192.6</v>
      </c>
      <c r="G98" s="131">
        <v>0.99999999999999989</v>
      </c>
    </row>
    <row r="99" spans="1:7" ht="15.75">
      <c r="A99" s="128" t="s">
        <v>319</v>
      </c>
      <c r="B99" s="129" t="s">
        <v>401</v>
      </c>
      <c r="C99" s="129" t="s">
        <v>358</v>
      </c>
      <c r="D99" s="129" t="s">
        <v>320</v>
      </c>
      <c r="E99" s="130">
        <v>192.60000000000002</v>
      </c>
      <c r="F99" s="130">
        <v>192.6</v>
      </c>
      <c r="G99" s="131">
        <v>0.99999999999999989</v>
      </c>
    </row>
    <row r="100" spans="1:7" ht="15.75">
      <c r="A100" s="132" t="s">
        <v>327</v>
      </c>
      <c r="B100" s="133" t="s">
        <v>401</v>
      </c>
      <c r="C100" s="133" t="s">
        <v>358</v>
      </c>
      <c r="D100" s="133" t="s">
        <v>328</v>
      </c>
      <c r="E100" s="134">
        <v>192.60000000000002</v>
      </c>
      <c r="F100" s="134">
        <v>192.6</v>
      </c>
      <c r="G100" s="135">
        <v>0.99999999999999989</v>
      </c>
    </row>
    <row r="101" spans="1:7" ht="25.5">
      <c r="A101" s="128" t="s">
        <v>402</v>
      </c>
      <c r="B101" s="129" t="s">
        <v>403</v>
      </c>
      <c r="C101" s="129"/>
      <c r="D101" s="129"/>
      <c r="E101" s="130">
        <v>3924.1</v>
      </c>
      <c r="F101" s="130">
        <v>3924.1</v>
      </c>
      <c r="G101" s="131">
        <v>1</v>
      </c>
    </row>
    <row r="102" spans="1:7" ht="25.5">
      <c r="A102" s="128" t="s">
        <v>353</v>
      </c>
      <c r="B102" s="129" t="s">
        <v>403</v>
      </c>
      <c r="C102" s="129" t="s">
        <v>354</v>
      </c>
      <c r="D102" s="129"/>
      <c r="E102" s="130">
        <v>3603.5</v>
      </c>
      <c r="F102" s="130">
        <v>3603.5</v>
      </c>
      <c r="G102" s="131">
        <v>1</v>
      </c>
    </row>
    <row r="103" spans="1:7" ht="15.75">
      <c r="A103" s="128" t="s">
        <v>253</v>
      </c>
      <c r="B103" s="129" t="s">
        <v>403</v>
      </c>
      <c r="C103" s="129" t="s">
        <v>354</v>
      </c>
      <c r="D103" s="129" t="s">
        <v>254</v>
      </c>
      <c r="E103" s="130">
        <v>3603.5</v>
      </c>
      <c r="F103" s="130">
        <v>3603.5</v>
      </c>
      <c r="G103" s="131">
        <v>1</v>
      </c>
    </row>
    <row r="104" spans="1:7" ht="15.75">
      <c r="A104" s="132" t="s">
        <v>269</v>
      </c>
      <c r="B104" s="133" t="s">
        <v>403</v>
      </c>
      <c r="C104" s="133" t="s">
        <v>354</v>
      </c>
      <c r="D104" s="133" t="s">
        <v>270</v>
      </c>
      <c r="E104" s="134">
        <v>3603.5</v>
      </c>
      <c r="F104" s="134">
        <v>3603.5</v>
      </c>
      <c r="G104" s="135">
        <v>1</v>
      </c>
    </row>
    <row r="105" spans="1:7" ht="15.75">
      <c r="A105" s="128" t="s">
        <v>357</v>
      </c>
      <c r="B105" s="129" t="s">
        <v>403</v>
      </c>
      <c r="C105" s="129" t="s">
        <v>358</v>
      </c>
      <c r="D105" s="129"/>
      <c r="E105" s="130">
        <v>320.60000000000002</v>
      </c>
      <c r="F105" s="130">
        <v>320.60000000000002</v>
      </c>
      <c r="G105" s="131">
        <v>1</v>
      </c>
    </row>
    <row r="106" spans="1:7" ht="15.75">
      <c r="A106" s="128" t="s">
        <v>253</v>
      </c>
      <c r="B106" s="129" t="s">
        <v>403</v>
      </c>
      <c r="C106" s="129" t="s">
        <v>358</v>
      </c>
      <c r="D106" s="129" t="s">
        <v>254</v>
      </c>
      <c r="E106" s="130">
        <v>320.60000000000002</v>
      </c>
      <c r="F106" s="130">
        <v>320.60000000000002</v>
      </c>
      <c r="G106" s="131">
        <v>1</v>
      </c>
    </row>
    <row r="107" spans="1:7" ht="15.75">
      <c r="A107" s="132" t="s">
        <v>269</v>
      </c>
      <c r="B107" s="133" t="s">
        <v>403</v>
      </c>
      <c r="C107" s="133" t="s">
        <v>358</v>
      </c>
      <c r="D107" s="133" t="s">
        <v>270</v>
      </c>
      <c r="E107" s="134">
        <v>320.60000000000002</v>
      </c>
      <c r="F107" s="134">
        <v>320.60000000000002</v>
      </c>
      <c r="G107" s="135">
        <v>1</v>
      </c>
    </row>
    <row r="108" spans="1:7" ht="15.75">
      <c r="A108" s="128" t="s">
        <v>404</v>
      </c>
      <c r="B108" s="129" t="s">
        <v>405</v>
      </c>
      <c r="C108" s="129"/>
      <c r="D108" s="129"/>
      <c r="E108" s="130">
        <v>1348.1</v>
      </c>
      <c r="F108" s="130">
        <v>1348.1</v>
      </c>
      <c r="G108" s="131">
        <v>1</v>
      </c>
    </row>
    <row r="109" spans="1:7" ht="25.5">
      <c r="A109" s="128" t="s">
        <v>353</v>
      </c>
      <c r="B109" s="129" t="s">
        <v>405</v>
      </c>
      <c r="C109" s="129" t="s">
        <v>354</v>
      </c>
      <c r="D109" s="129"/>
      <c r="E109" s="130">
        <v>1234.5</v>
      </c>
      <c r="F109" s="130">
        <v>1234.5</v>
      </c>
      <c r="G109" s="131">
        <v>1</v>
      </c>
    </row>
    <row r="110" spans="1:7" ht="15.75">
      <c r="A110" s="128" t="s">
        <v>253</v>
      </c>
      <c r="B110" s="129" t="s">
        <v>405</v>
      </c>
      <c r="C110" s="129" t="s">
        <v>354</v>
      </c>
      <c r="D110" s="129" t="s">
        <v>254</v>
      </c>
      <c r="E110" s="130">
        <v>1234.5</v>
      </c>
      <c r="F110" s="130">
        <v>1234.5</v>
      </c>
      <c r="G110" s="131">
        <v>1</v>
      </c>
    </row>
    <row r="111" spans="1:7" ht="15.75">
      <c r="A111" s="132" t="s">
        <v>269</v>
      </c>
      <c r="B111" s="133" t="s">
        <v>405</v>
      </c>
      <c r="C111" s="133" t="s">
        <v>354</v>
      </c>
      <c r="D111" s="133" t="s">
        <v>270</v>
      </c>
      <c r="E111" s="134">
        <v>1234.5</v>
      </c>
      <c r="F111" s="134">
        <v>1234.5</v>
      </c>
      <c r="G111" s="135">
        <v>1</v>
      </c>
    </row>
    <row r="112" spans="1:7" ht="15.75">
      <c r="A112" s="128" t="s">
        <v>357</v>
      </c>
      <c r="B112" s="129" t="s">
        <v>405</v>
      </c>
      <c r="C112" s="129" t="s">
        <v>358</v>
      </c>
      <c r="D112" s="129"/>
      <c r="E112" s="130">
        <v>113.60000000000001</v>
      </c>
      <c r="F112" s="130">
        <v>113.6</v>
      </c>
      <c r="G112" s="131">
        <v>0.99999999999999989</v>
      </c>
    </row>
    <row r="113" spans="1:7" ht="15.75">
      <c r="A113" s="128" t="s">
        <v>253</v>
      </c>
      <c r="B113" s="129" t="s">
        <v>405</v>
      </c>
      <c r="C113" s="129" t="s">
        <v>358</v>
      </c>
      <c r="D113" s="129" t="s">
        <v>254</v>
      </c>
      <c r="E113" s="130">
        <v>113.60000000000001</v>
      </c>
      <c r="F113" s="130">
        <v>113.6</v>
      </c>
      <c r="G113" s="131">
        <v>0.99999999999999989</v>
      </c>
    </row>
    <row r="114" spans="1:7" ht="15.75">
      <c r="A114" s="132" t="s">
        <v>269</v>
      </c>
      <c r="B114" s="133" t="s">
        <v>405</v>
      </c>
      <c r="C114" s="133" t="s">
        <v>358</v>
      </c>
      <c r="D114" s="133" t="s">
        <v>270</v>
      </c>
      <c r="E114" s="134">
        <v>113.60000000000001</v>
      </c>
      <c r="F114" s="134">
        <v>113.6</v>
      </c>
      <c r="G114" s="135">
        <v>0.99999999999999989</v>
      </c>
    </row>
    <row r="115" spans="1:7" ht="25.5">
      <c r="A115" s="128" t="s">
        <v>406</v>
      </c>
      <c r="B115" s="129" t="s">
        <v>407</v>
      </c>
      <c r="C115" s="129"/>
      <c r="D115" s="129"/>
      <c r="E115" s="130">
        <v>955.9</v>
      </c>
      <c r="F115" s="130">
        <v>853.7</v>
      </c>
      <c r="G115" s="131">
        <v>0.89308505073752487</v>
      </c>
    </row>
    <row r="116" spans="1:7" ht="15.75">
      <c r="A116" s="128" t="s">
        <v>357</v>
      </c>
      <c r="B116" s="129" t="s">
        <v>407</v>
      </c>
      <c r="C116" s="129" t="s">
        <v>358</v>
      </c>
      <c r="D116" s="129"/>
      <c r="E116" s="130">
        <v>955.9</v>
      </c>
      <c r="F116" s="130">
        <v>853.7</v>
      </c>
      <c r="G116" s="131">
        <v>0.89308505073752487</v>
      </c>
    </row>
    <row r="117" spans="1:7" ht="15.75">
      <c r="A117" s="128" t="s">
        <v>295</v>
      </c>
      <c r="B117" s="129" t="s">
        <v>407</v>
      </c>
      <c r="C117" s="129" t="s">
        <v>358</v>
      </c>
      <c r="D117" s="129" t="s">
        <v>296</v>
      </c>
      <c r="E117" s="130">
        <v>955.9</v>
      </c>
      <c r="F117" s="130">
        <v>853.7</v>
      </c>
      <c r="G117" s="131">
        <v>0.89308505073752487</v>
      </c>
    </row>
    <row r="118" spans="1:7" ht="15.75">
      <c r="A118" s="132" t="s">
        <v>297</v>
      </c>
      <c r="B118" s="133" t="s">
        <v>407</v>
      </c>
      <c r="C118" s="133" t="s">
        <v>358</v>
      </c>
      <c r="D118" s="133" t="s">
        <v>298</v>
      </c>
      <c r="E118" s="134">
        <v>955.9</v>
      </c>
      <c r="F118" s="134">
        <v>853.7</v>
      </c>
      <c r="G118" s="135">
        <v>0.89308505073752487</v>
      </c>
    </row>
    <row r="119" spans="1:7" ht="25.5">
      <c r="A119" s="128" t="s">
        <v>408</v>
      </c>
      <c r="B119" s="129" t="s">
        <v>409</v>
      </c>
      <c r="C119" s="129"/>
      <c r="D119" s="129"/>
      <c r="E119" s="130">
        <v>2540.2999999999997</v>
      </c>
      <c r="F119" s="130">
        <v>2540.3000000000002</v>
      </c>
      <c r="G119" s="131">
        <v>1.0000000000000002</v>
      </c>
    </row>
    <row r="120" spans="1:7" ht="25.5">
      <c r="A120" s="128" t="s">
        <v>353</v>
      </c>
      <c r="B120" s="129" t="s">
        <v>409</v>
      </c>
      <c r="C120" s="129" t="s">
        <v>354</v>
      </c>
      <c r="D120" s="129"/>
      <c r="E120" s="130">
        <v>2358.7999999999997</v>
      </c>
      <c r="F120" s="130">
        <v>2358.8000000000002</v>
      </c>
      <c r="G120" s="131">
        <v>1.0000000000000002</v>
      </c>
    </row>
    <row r="121" spans="1:7" ht="15.75">
      <c r="A121" s="128" t="s">
        <v>253</v>
      </c>
      <c r="B121" s="129" t="s">
        <v>409</v>
      </c>
      <c r="C121" s="129" t="s">
        <v>354</v>
      </c>
      <c r="D121" s="129" t="s">
        <v>254</v>
      </c>
      <c r="E121" s="130">
        <v>2358.7999999999997</v>
      </c>
      <c r="F121" s="130">
        <v>2358.8000000000002</v>
      </c>
      <c r="G121" s="131">
        <v>1.0000000000000002</v>
      </c>
    </row>
    <row r="122" spans="1:7" ht="15.75">
      <c r="A122" s="132" t="s">
        <v>269</v>
      </c>
      <c r="B122" s="133" t="s">
        <v>409</v>
      </c>
      <c r="C122" s="133" t="s">
        <v>354</v>
      </c>
      <c r="D122" s="133" t="s">
        <v>270</v>
      </c>
      <c r="E122" s="134">
        <v>2358.7999999999997</v>
      </c>
      <c r="F122" s="134">
        <v>2358.8000000000002</v>
      </c>
      <c r="G122" s="135">
        <v>1.0000000000000002</v>
      </c>
    </row>
    <row r="123" spans="1:7" ht="15.75">
      <c r="A123" s="128" t="s">
        <v>357</v>
      </c>
      <c r="B123" s="129" t="s">
        <v>409</v>
      </c>
      <c r="C123" s="129" t="s">
        <v>358</v>
      </c>
      <c r="D123" s="129"/>
      <c r="E123" s="130">
        <v>181.5</v>
      </c>
      <c r="F123" s="130">
        <v>181.5</v>
      </c>
      <c r="G123" s="131">
        <v>1</v>
      </c>
    </row>
    <row r="124" spans="1:7" ht="15.75">
      <c r="A124" s="128" t="s">
        <v>253</v>
      </c>
      <c r="B124" s="129" t="s">
        <v>409</v>
      </c>
      <c r="C124" s="129" t="s">
        <v>358</v>
      </c>
      <c r="D124" s="129" t="s">
        <v>254</v>
      </c>
      <c r="E124" s="130">
        <v>181.5</v>
      </c>
      <c r="F124" s="130">
        <v>181.5</v>
      </c>
      <c r="G124" s="131">
        <v>1</v>
      </c>
    </row>
    <row r="125" spans="1:7" ht="15.75">
      <c r="A125" s="132" t="s">
        <v>269</v>
      </c>
      <c r="B125" s="133" t="s">
        <v>409</v>
      </c>
      <c r="C125" s="133" t="s">
        <v>358</v>
      </c>
      <c r="D125" s="133" t="s">
        <v>270</v>
      </c>
      <c r="E125" s="134">
        <v>181.5</v>
      </c>
      <c r="F125" s="134">
        <v>181.5</v>
      </c>
      <c r="G125" s="135">
        <v>1</v>
      </c>
    </row>
    <row r="126" spans="1:7" ht="38.25">
      <c r="A126" s="136" t="s">
        <v>410</v>
      </c>
      <c r="B126" s="129" t="s">
        <v>411</v>
      </c>
      <c r="C126" s="129"/>
      <c r="D126" s="129"/>
      <c r="E126" s="130">
        <v>0.7</v>
      </c>
      <c r="F126" s="130">
        <v>0.7</v>
      </c>
      <c r="G126" s="131">
        <v>1</v>
      </c>
    </row>
    <row r="127" spans="1:7" ht="15.75">
      <c r="A127" s="128" t="s">
        <v>357</v>
      </c>
      <c r="B127" s="129" t="s">
        <v>411</v>
      </c>
      <c r="C127" s="129" t="s">
        <v>358</v>
      </c>
      <c r="D127" s="129"/>
      <c r="E127" s="130">
        <v>0.7</v>
      </c>
      <c r="F127" s="130">
        <v>0.7</v>
      </c>
      <c r="G127" s="131">
        <v>1</v>
      </c>
    </row>
    <row r="128" spans="1:7" ht="15.75">
      <c r="A128" s="128" t="s">
        <v>253</v>
      </c>
      <c r="B128" s="129" t="s">
        <v>411</v>
      </c>
      <c r="C128" s="129" t="s">
        <v>358</v>
      </c>
      <c r="D128" s="129" t="s">
        <v>254</v>
      </c>
      <c r="E128" s="130">
        <v>0.7</v>
      </c>
      <c r="F128" s="130">
        <v>0.7</v>
      </c>
      <c r="G128" s="131">
        <v>1</v>
      </c>
    </row>
    <row r="129" spans="1:7" ht="15.75">
      <c r="A129" s="132" t="s">
        <v>269</v>
      </c>
      <c r="B129" s="133" t="s">
        <v>411</v>
      </c>
      <c r="C129" s="133" t="s">
        <v>358</v>
      </c>
      <c r="D129" s="133" t="s">
        <v>270</v>
      </c>
      <c r="E129" s="134">
        <v>0.7</v>
      </c>
      <c r="F129" s="134">
        <v>0.7</v>
      </c>
      <c r="G129" s="135">
        <v>1</v>
      </c>
    </row>
    <row r="130" spans="1:7" ht="15.75">
      <c r="A130" s="128" t="s">
        <v>412</v>
      </c>
      <c r="B130" s="129" t="s">
        <v>413</v>
      </c>
      <c r="C130" s="129"/>
      <c r="D130" s="129"/>
      <c r="E130" s="130">
        <v>2245.3999999999996</v>
      </c>
      <c r="F130" s="130">
        <v>1718.5</v>
      </c>
      <c r="G130" s="131">
        <v>0.76534247795493016</v>
      </c>
    </row>
    <row r="131" spans="1:7" ht="15.75">
      <c r="A131" s="128" t="s">
        <v>414</v>
      </c>
      <c r="B131" s="129" t="s">
        <v>415</v>
      </c>
      <c r="C131" s="129"/>
      <c r="D131" s="129"/>
      <c r="E131" s="130">
        <v>2245.3999999999996</v>
      </c>
      <c r="F131" s="130">
        <v>1718.5</v>
      </c>
      <c r="G131" s="131">
        <v>0.76534247795493016</v>
      </c>
    </row>
    <row r="132" spans="1:7" ht="38.25">
      <c r="A132" s="128" t="s">
        <v>416</v>
      </c>
      <c r="B132" s="129" t="s">
        <v>417</v>
      </c>
      <c r="C132" s="129"/>
      <c r="D132" s="129"/>
      <c r="E132" s="130">
        <v>2245.3999999999996</v>
      </c>
      <c r="F132" s="130">
        <v>1718.5</v>
      </c>
      <c r="G132" s="131">
        <v>0.76534247795493016</v>
      </c>
    </row>
    <row r="133" spans="1:7" ht="25.5">
      <c r="A133" s="128" t="s">
        <v>353</v>
      </c>
      <c r="B133" s="129" t="s">
        <v>417</v>
      </c>
      <c r="C133" s="129" t="s">
        <v>354</v>
      </c>
      <c r="D133" s="129"/>
      <c r="E133" s="130">
        <v>2038.2999999999997</v>
      </c>
      <c r="F133" s="130">
        <v>1565.2</v>
      </c>
      <c r="G133" s="131">
        <v>0.76789481430603945</v>
      </c>
    </row>
    <row r="134" spans="1:7" ht="15.75">
      <c r="A134" s="128" t="s">
        <v>253</v>
      </c>
      <c r="B134" s="129" t="s">
        <v>417</v>
      </c>
      <c r="C134" s="129" t="s">
        <v>354</v>
      </c>
      <c r="D134" s="129" t="s">
        <v>254</v>
      </c>
      <c r="E134" s="130">
        <v>2038.2999999999997</v>
      </c>
      <c r="F134" s="130">
        <v>1565.2</v>
      </c>
      <c r="G134" s="131">
        <v>0.76789481430603945</v>
      </c>
    </row>
    <row r="135" spans="1:7" ht="25.5">
      <c r="A135" s="132" t="s">
        <v>259</v>
      </c>
      <c r="B135" s="133" t="s">
        <v>417</v>
      </c>
      <c r="C135" s="133" t="s">
        <v>354</v>
      </c>
      <c r="D135" s="133" t="s">
        <v>260</v>
      </c>
      <c r="E135" s="134">
        <v>2038.2999999999997</v>
      </c>
      <c r="F135" s="134">
        <v>1565.2</v>
      </c>
      <c r="G135" s="135">
        <v>0.76789481430603945</v>
      </c>
    </row>
    <row r="136" spans="1:7" ht="15.75">
      <c r="A136" s="128" t="s">
        <v>357</v>
      </c>
      <c r="B136" s="129" t="s">
        <v>417</v>
      </c>
      <c r="C136" s="129" t="s">
        <v>358</v>
      </c>
      <c r="D136" s="129"/>
      <c r="E136" s="130">
        <v>207.10000000000002</v>
      </c>
      <c r="F136" s="130">
        <v>153.30000000000001</v>
      </c>
      <c r="G136" s="131">
        <v>0.7402221149203283</v>
      </c>
    </row>
    <row r="137" spans="1:7" ht="15.75">
      <c r="A137" s="128" t="s">
        <v>253</v>
      </c>
      <c r="B137" s="129" t="s">
        <v>417</v>
      </c>
      <c r="C137" s="129" t="s">
        <v>358</v>
      </c>
      <c r="D137" s="129" t="s">
        <v>254</v>
      </c>
      <c r="E137" s="130">
        <v>207.10000000000002</v>
      </c>
      <c r="F137" s="130">
        <v>153.30000000000001</v>
      </c>
      <c r="G137" s="131">
        <v>0.7402221149203283</v>
      </c>
    </row>
    <row r="138" spans="1:7" ht="25.5">
      <c r="A138" s="132" t="s">
        <v>259</v>
      </c>
      <c r="B138" s="133" t="s">
        <v>417</v>
      </c>
      <c r="C138" s="133" t="s">
        <v>358</v>
      </c>
      <c r="D138" s="133" t="s">
        <v>260</v>
      </c>
      <c r="E138" s="134">
        <v>207.10000000000002</v>
      </c>
      <c r="F138" s="134">
        <v>153.30000000000001</v>
      </c>
      <c r="G138" s="135">
        <v>0.7402221149203283</v>
      </c>
    </row>
    <row r="139" spans="1:7" ht="15.75">
      <c r="A139" s="128" t="s">
        <v>418</v>
      </c>
      <c r="B139" s="129" t="s">
        <v>419</v>
      </c>
      <c r="C139" s="129"/>
      <c r="D139" s="129"/>
      <c r="E139" s="130">
        <v>608.90000000000009</v>
      </c>
      <c r="F139" s="130">
        <v>335.70000000000005</v>
      </c>
      <c r="G139" s="131">
        <v>0.55132205616685825</v>
      </c>
    </row>
    <row r="140" spans="1:7" ht="15.75">
      <c r="A140" s="128" t="s">
        <v>349</v>
      </c>
      <c r="B140" s="129" t="s">
        <v>420</v>
      </c>
      <c r="C140" s="129"/>
      <c r="D140" s="129"/>
      <c r="E140" s="130">
        <v>474.70000000000005</v>
      </c>
      <c r="F140" s="130">
        <v>301.70000000000005</v>
      </c>
      <c r="G140" s="131">
        <v>0.63555930061091215</v>
      </c>
    </row>
    <row r="141" spans="1:7" ht="15.75">
      <c r="A141" s="128" t="s">
        <v>355</v>
      </c>
      <c r="B141" s="129" t="s">
        <v>421</v>
      </c>
      <c r="C141" s="129"/>
      <c r="D141" s="129"/>
      <c r="E141" s="130">
        <v>474.70000000000005</v>
      </c>
      <c r="F141" s="130">
        <v>301.70000000000005</v>
      </c>
      <c r="G141" s="131">
        <v>0.63555930061091215</v>
      </c>
    </row>
    <row r="142" spans="1:7" ht="15.75">
      <c r="A142" s="128" t="s">
        <v>357</v>
      </c>
      <c r="B142" s="129" t="s">
        <v>421</v>
      </c>
      <c r="C142" s="129" t="s">
        <v>358</v>
      </c>
      <c r="D142" s="129"/>
      <c r="E142" s="130">
        <v>474.70000000000005</v>
      </c>
      <c r="F142" s="130">
        <v>301.70000000000005</v>
      </c>
      <c r="G142" s="131">
        <v>0.63555930061091215</v>
      </c>
    </row>
    <row r="143" spans="1:7" ht="15.75">
      <c r="A143" s="128" t="s">
        <v>253</v>
      </c>
      <c r="B143" s="129" t="s">
        <v>421</v>
      </c>
      <c r="C143" s="129" t="s">
        <v>358</v>
      </c>
      <c r="D143" s="129" t="s">
        <v>254</v>
      </c>
      <c r="E143" s="130">
        <v>153.4</v>
      </c>
      <c r="F143" s="130">
        <v>153.4</v>
      </c>
      <c r="G143" s="131">
        <v>1</v>
      </c>
    </row>
    <row r="144" spans="1:7" ht="25.5">
      <c r="A144" s="132" t="s">
        <v>259</v>
      </c>
      <c r="B144" s="133" t="s">
        <v>421</v>
      </c>
      <c r="C144" s="133" t="s">
        <v>358</v>
      </c>
      <c r="D144" s="133" t="s">
        <v>260</v>
      </c>
      <c r="E144" s="134">
        <v>153.4</v>
      </c>
      <c r="F144" s="134">
        <v>153.4</v>
      </c>
      <c r="G144" s="135">
        <v>1</v>
      </c>
    </row>
    <row r="145" spans="1:7" ht="15.75">
      <c r="A145" s="128" t="s">
        <v>299</v>
      </c>
      <c r="B145" s="129" t="s">
        <v>421</v>
      </c>
      <c r="C145" s="129" t="s">
        <v>358</v>
      </c>
      <c r="D145" s="129" t="s">
        <v>300</v>
      </c>
      <c r="E145" s="130">
        <v>321.3</v>
      </c>
      <c r="F145" s="130">
        <v>148.30000000000001</v>
      </c>
      <c r="G145" s="131">
        <v>0.46156240273887333</v>
      </c>
    </row>
    <row r="146" spans="1:7" ht="15.75">
      <c r="A146" s="132" t="s">
        <v>307</v>
      </c>
      <c r="B146" s="133" t="s">
        <v>421</v>
      </c>
      <c r="C146" s="133" t="s">
        <v>358</v>
      </c>
      <c r="D146" s="133" t="s">
        <v>308</v>
      </c>
      <c r="E146" s="134">
        <v>321.3</v>
      </c>
      <c r="F146" s="134">
        <v>148.30000000000001</v>
      </c>
      <c r="G146" s="135">
        <v>0.46156240273887333</v>
      </c>
    </row>
    <row r="147" spans="1:7" ht="15.75">
      <c r="A147" s="128" t="s">
        <v>363</v>
      </c>
      <c r="B147" s="129" t="s">
        <v>422</v>
      </c>
      <c r="C147" s="129"/>
      <c r="D147" s="129"/>
      <c r="E147" s="130">
        <v>134.19999999999999</v>
      </c>
      <c r="F147" s="130">
        <v>34</v>
      </c>
      <c r="G147" s="131">
        <v>0.25335320417287632</v>
      </c>
    </row>
    <row r="148" spans="1:7" ht="15.75">
      <c r="A148" s="128" t="s">
        <v>355</v>
      </c>
      <c r="B148" s="129" t="s">
        <v>423</v>
      </c>
      <c r="C148" s="129"/>
      <c r="D148" s="129"/>
      <c r="E148" s="130">
        <v>134.19999999999999</v>
      </c>
      <c r="F148" s="130">
        <v>34</v>
      </c>
      <c r="G148" s="131">
        <v>0.25335320417287632</v>
      </c>
    </row>
    <row r="149" spans="1:7" ht="15.75">
      <c r="A149" s="128" t="s">
        <v>357</v>
      </c>
      <c r="B149" s="129" t="s">
        <v>423</v>
      </c>
      <c r="C149" s="129" t="s">
        <v>358</v>
      </c>
      <c r="D149" s="129"/>
      <c r="E149" s="130">
        <v>134.19999999999999</v>
      </c>
      <c r="F149" s="130">
        <v>34</v>
      </c>
      <c r="G149" s="131">
        <v>0.25335320417287632</v>
      </c>
    </row>
    <row r="150" spans="1:7" ht="15.75">
      <c r="A150" s="128" t="s">
        <v>299</v>
      </c>
      <c r="B150" s="129" t="s">
        <v>423</v>
      </c>
      <c r="C150" s="129" t="s">
        <v>358</v>
      </c>
      <c r="D150" s="129" t="s">
        <v>300</v>
      </c>
      <c r="E150" s="130">
        <v>134.19999999999999</v>
      </c>
      <c r="F150" s="130">
        <v>34</v>
      </c>
      <c r="G150" s="131">
        <v>0.25335320417287632</v>
      </c>
    </row>
    <row r="151" spans="1:7" ht="15.75">
      <c r="A151" s="132" t="s">
        <v>307</v>
      </c>
      <c r="B151" s="133" t="s">
        <v>423</v>
      </c>
      <c r="C151" s="133" t="s">
        <v>358</v>
      </c>
      <c r="D151" s="133" t="s">
        <v>308</v>
      </c>
      <c r="E151" s="134">
        <v>134.19999999999999</v>
      </c>
      <c r="F151" s="134">
        <v>34</v>
      </c>
      <c r="G151" s="135">
        <v>0.25335320417287632</v>
      </c>
    </row>
    <row r="152" spans="1:7" ht="15.75">
      <c r="A152" s="128" t="s">
        <v>424</v>
      </c>
      <c r="B152" s="129" t="s">
        <v>425</v>
      </c>
      <c r="C152" s="129"/>
      <c r="D152" s="129"/>
      <c r="E152" s="130">
        <v>16784.7</v>
      </c>
      <c r="F152" s="130">
        <v>16233.1</v>
      </c>
      <c r="G152" s="131">
        <v>0.96713673762414576</v>
      </c>
    </row>
    <row r="153" spans="1:7" ht="15.75">
      <c r="A153" s="128" t="s">
        <v>426</v>
      </c>
      <c r="B153" s="129" t="s">
        <v>427</v>
      </c>
      <c r="C153" s="129"/>
      <c r="D153" s="129"/>
      <c r="E153" s="130">
        <v>3332.5</v>
      </c>
      <c r="F153" s="130">
        <v>3013</v>
      </c>
      <c r="G153" s="131">
        <v>0.90412603150787696</v>
      </c>
    </row>
    <row r="154" spans="1:7" ht="15.75">
      <c r="A154" s="128" t="s">
        <v>375</v>
      </c>
      <c r="B154" s="129" t="s">
        <v>428</v>
      </c>
      <c r="C154" s="129"/>
      <c r="D154" s="129"/>
      <c r="E154" s="130">
        <v>3332.5</v>
      </c>
      <c r="F154" s="130">
        <v>3013</v>
      </c>
      <c r="G154" s="131">
        <v>0.90412603150787696</v>
      </c>
    </row>
    <row r="155" spans="1:7" ht="15.75">
      <c r="A155" s="128" t="s">
        <v>366</v>
      </c>
      <c r="B155" s="129" t="s">
        <v>429</v>
      </c>
      <c r="C155" s="129"/>
      <c r="D155" s="129"/>
      <c r="E155" s="130">
        <v>2149.6</v>
      </c>
      <c r="F155" s="130">
        <v>1923.5</v>
      </c>
      <c r="G155" s="131">
        <v>0.89481764049125423</v>
      </c>
    </row>
    <row r="156" spans="1:7" ht="15.75">
      <c r="A156" s="128" t="s">
        <v>357</v>
      </c>
      <c r="B156" s="129" t="s">
        <v>429</v>
      </c>
      <c r="C156" s="129" t="s">
        <v>358</v>
      </c>
      <c r="D156" s="129"/>
      <c r="E156" s="130">
        <v>2149.6</v>
      </c>
      <c r="F156" s="130">
        <v>1923.5</v>
      </c>
      <c r="G156" s="131">
        <v>0.89481764049125423</v>
      </c>
    </row>
    <row r="157" spans="1:7" ht="15.75">
      <c r="A157" s="128" t="s">
        <v>253</v>
      </c>
      <c r="B157" s="129" t="s">
        <v>429</v>
      </c>
      <c r="C157" s="129" t="s">
        <v>358</v>
      </c>
      <c r="D157" s="129" t="s">
        <v>254</v>
      </c>
      <c r="E157" s="130">
        <v>2149.6</v>
      </c>
      <c r="F157" s="130">
        <v>1923.5</v>
      </c>
      <c r="G157" s="131">
        <v>0.89481764049125423</v>
      </c>
    </row>
    <row r="158" spans="1:7" ht="15.75">
      <c r="A158" s="132" t="s">
        <v>269</v>
      </c>
      <c r="B158" s="133" t="s">
        <v>429</v>
      </c>
      <c r="C158" s="133" t="s">
        <v>358</v>
      </c>
      <c r="D158" s="133" t="s">
        <v>270</v>
      </c>
      <c r="E158" s="134">
        <v>2149.6</v>
      </c>
      <c r="F158" s="134">
        <v>1923.5</v>
      </c>
      <c r="G158" s="135">
        <v>0.89481764049125423</v>
      </c>
    </row>
    <row r="159" spans="1:7" ht="15.75">
      <c r="A159" s="128" t="s">
        <v>355</v>
      </c>
      <c r="B159" s="129" t="s">
        <v>430</v>
      </c>
      <c r="C159" s="129"/>
      <c r="D159" s="129"/>
      <c r="E159" s="130">
        <v>460.8</v>
      </c>
      <c r="F159" s="130">
        <v>367.4</v>
      </c>
      <c r="G159" s="131">
        <v>0.79730902777777768</v>
      </c>
    </row>
    <row r="160" spans="1:7" ht="15.75">
      <c r="A160" s="128" t="s">
        <v>357</v>
      </c>
      <c r="B160" s="129" t="s">
        <v>430</v>
      </c>
      <c r="C160" s="129" t="s">
        <v>358</v>
      </c>
      <c r="D160" s="129"/>
      <c r="E160" s="130">
        <v>188.2</v>
      </c>
      <c r="F160" s="130">
        <v>171.2</v>
      </c>
      <c r="G160" s="131">
        <v>0.90967056323060569</v>
      </c>
    </row>
    <row r="161" spans="1:7" ht="15.75">
      <c r="A161" s="128" t="s">
        <v>253</v>
      </c>
      <c r="B161" s="129" t="s">
        <v>430</v>
      </c>
      <c r="C161" s="129" t="s">
        <v>358</v>
      </c>
      <c r="D161" s="129" t="s">
        <v>254</v>
      </c>
      <c r="E161" s="130">
        <v>188.2</v>
      </c>
      <c r="F161" s="130">
        <v>171.2</v>
      </c>
      <c r="G161" s="131">
        <v>0.90967056323060569</v>
      </c>
    </row>
    <row r="162" spans="1:7" ht="15.75">
      <c r="A162" s="132" t="s">
        <v>269</v>
      </c>
      <c r="B162" s="133" t="s">
        <v>430</v>
      </c>
      <c r="C162" s="133" t="s">
        <v>358</v>
      </c>
      <c r="D162" s="133" t="s">
        <v>270</v>
      </c>
      <c r="E162" s="134">
        <v>188.2</v>
      </c>
      <c r="F162" s="134">
        <v>171.2</v>
      </c>
      <c r="G162" s="135">
        <v>0.90967056323060569</v>
      </c>
    </row>
    <row r="163" spans="1:7" ht="15.75">
      <c r="A163" s="128" t="s">
        <v>369</v>
      </c>
      <c r="B163" s="129" t="s">
        <v>430</v>
      </c>
      <c r="C163" s="129" t="s">
        <v>370</v>
      </c>
      <c r="D163" s="129"/>
      <c r="E163" s="130">
        <v>272.60000000000002</v>
      </c>
      <c r="F163" s="130">
        <v>196.2</v>
      </c>
      <c r="G163" s="131">
        <v>0.71973587674247974</v>
      </c>
    </row>
    <row r="164" spans="1:7" ht="15.75">
      <c r="A164" s="128" t="s">
        <v>253</v>
      </c>
      <c r="B164" s="129" t="s">
        <v>430</v>
      </c>
      <c r="C164" s="129" t="s">
        <v>370</v>
      </c>
      <c r="D164" s="129" t="s">
        <v>254</v>
      </c>
      <c r="E164" s="130">
        <v>272.60000000000002</v>
      </c>
      <c r="F164" s="130">
        <v>196.2</v>
      </c>
      <c r="G164" s="131">
        <v>0.71973587674247974</v>
      </c>
    </row>
    <row r="165" spans="1:7" ht="15.75">
      <c r="A165" s="132" t="s">
        <v>269</v>
      </c>
      <c r="B165" s="133" t="s">
        <v>430</v>
      </c>
      <c r="C165" s="133" t="s">
        <v>370</v>
      </c>
      <c r="D165" s="133" t="s">
        <v>270</v>
      </c>
      <c r="E165" s="134">
        <v>272.60000000000002</v>
      </c>
      <c r="F165" s="134">
        <v>196.2</v>
      </c>
      <c r="G165" s="135">
        <v>0.71973587674247974</v>
      </c>
    </row>
    <row r="166" spans="1:7" ht="15.75">
      <c r="A166" s="128" t="s">
        <v>371</v>
      </c>
      <c r="B166" s="129" t="s">
        <v>431</v>
      </c>
      <c r="C166" s="129"/>
      <c r="D166" s="129"/>
      <c r="E166" s="130">
        <v>660.3</v>
      </c>
      <c r="F166" s="130">
        <v>660.3</v>
      </c>
      <c r="G166" s="131">
        <v>1</v>
      </c>
    </row>
    <row r="167" spans="1:7" ht="15.75">
      <c r="A167" s="128" t="s">
        <v>357</v>
      </c>
      <c r="B167" s="129" t="s">
        <v>431</v>
      </c>
      <c r="C167" s="129" t="s">
        <v>358</v>
      </c>
      <c r="D167" s="129"/>
      <c r="E167" s="130">
        <v>660.3</v>
      </c>
      <c r="F167" s="130">
        <v>660.3</v>
      </c>
      <c r="G167" s="131">
        <v>1</v>
      </c>
    </row>
    <row r="168" spans="1:7" ht="15.75">
      <c r="A168" s="128" t="s">
        <v>253</v>
      </c>
      <c r="B168" s="129" t="s">
        <v>431</v>
      </c>
      <c r="C168" s="129" t="s">
        <v>358</v>
      </c>
      <c r="D168" s="129" t="s">
        <v>254</v>
      </c>
      <c r="E168" s="130">
        <v>660.3</v>
      </c>
      <c r="F168" s="130">
        <v>660.3</v>
      </c>
      <c r="G168" s="131">
        <v>1</v>
      </c>
    </row>
    <row r="169" spans="1:7" ht="15.75">
      <c r="A169" s="132" t="s">
        <v>269</v>
      </c>
      <c r="B169" s="133" t="s">
        <v>431</v>
      </c>
      <c r="C169" s="133" t="s">
        <v>358</v>
      </c>
      <c r="D169" s="133" t="s">
        <v>270</v>
      </c>
      <c r="E169" s="134">
        <v>660.3</v>
      </c>
      <c r="F169" s="134">
        <v>660.3</v>
      </c>
      <c r="G169" s="135">
        <v>1</v>
      </c>
    </row>
    <row r="170" spans="1:7" ht="15.75">
      <c r="A170" s="128" t="s">
        <v>432</v>
      </c>
      <c r="B170" s="129" t="s">
        <v>433</v>
      </c>
      <c r="C170" s="129"/>
      <c r="D170" s="129"/>
      <c r="E170" s="130">
        <v>61.8</v>
      </c>
      <c r="F170" s="130">
        <v>61.8</v>
      </c>
      <c r="G170" s="131">
        <v>1</v>
      </c>
    </row>
    <row r="171" spans="1:7" ht="15.75">
      <c r="A171" s="128" t="s">
        <v>369</v>
      </c>
      <c r="B171" s="129" t="s">
        <v>433</v>
      </c>
      <c r="C171" s="129" t="s">
        <v>370</v>
      </c>
      <c r="D171" s="129"/>
      <c r="E171" s="130">
        <v>61.8</v>
      </c>
      <c r="F171" s="130">
        <v>61.8</v>
      </c>
      <c r="G171" s="131">
        <v>1</v>
      </c>
    </row>
    <row r="172" spans="1:7" ht="15.75">
      <c r="A172" s="128" t="s">
        <v>253</v>
      </c>
      <c r="B172" s="129" t="s">
        <v>433</v>
      </c>
      <c r="C172" s="129" t="s">
        <v>370</v>
      </c>
      <c r="D172" s="129" t="s">
        <v>254</v>
      </c>
      <c r="E172" s="130">
        <v>61.8</v>
      </c>
      <c r="F172" s="130">
        <v>61.8</v>
      </c>
      <c r="G172" s="131">
        <v>1</v>
      </c>
    </row>
    <row r="173" spans="1:7" ht="15.75">
      <c r="A173" s="132" t="s">
        <v>269</v>
      </c>
      <c r="B173" s="133" t="s">
        <v>433</v>
      </c>
      <c r="C173" s="133" t="s">
        <v>370</v>
      </c>
      <c r="D173" s="133" t="s">
        <v>270</v>
      </c>
      <c r="E173" s="134">
        <v>61.8</v>
      </c>
      <c r="F173" s="134">
        <v>61.8</v>
      </c>
      <c r="G173" s="135">
        <v>1</v>
      </c>
    </row>
    <row r="174" spans="1:7" ht="15.75">
      <c r="A174" s="128" t="s">
        <v>434</v>
      </c>
      <c r="B174" s="129" t="s">
        <v>435</v>
      </c>
      <c r="C174" s="129"/>
      <c r="D174" s="129"/>
      <c r="E174" s="130">
        <v>34</v>
      </c>
      <c r="F174" s="130">
        <v>15</v>
      </c>
      <c r="G174" s="131">
        <v>0.44117647058823528</v>
      </c>
    </row>
    <row r="175" spans="1:7" ht="15.75">
      <c r="A175" s="128" t="s">
        <v>375</v>
      </c>
      <c r="B175" s="129" t="s">
        <v>436</v>
      </c>
      <c r="C175" s="129"/>
      <c r="D175" s="129"/>
      <c r="E175" s="130">
        <v>34</v>
      </c>
      <c r="F175" s="130">
        <v>15</v>
      </c>
      <c r="G175" s="131">
        <v>0.44117647058823528</v>
      </c>
    </row>
    <row r="176" spans="1:7" ht="15.75">
      <c r="A176" s="128" t="s">
        <v>355</v>
      </c>
      <c r="B176" s="129" t="s">
        <v>437</v>
      </c>
      <c r="C176" s="129"/>
      <c r="D176" s="129"/>
      <c r="E176" s="130">
        <v>34</v>
      </c>
      <c r="F176" s="130">
        <v>15</v>
      </c>
      <c r="G176" s="131">
        <v>0.44117647058823528</v>
      </c>
    </row>
    <row r="177" spans="1:7" ht="15.75">
      <c r="A177" s="128" t="s">
        <v>357</v>
      </c>
      <c r="B177" s="129" t="s">
        <v>437</v>
      </c>
      <c r="C177" s="129" t="s">
        <v>358</v>
      </c>
      <c r="D177" s="129"/>
      <c r="E177" s="130">
        <v>34</v>
      </c>
      <c r="F177" s="130">
        <v>15</v>
      </c>
      <c r="G177" s="131">
        <v>0.44117647058823528</v>
      </c>
    </row>
    <row r="178" spans="1:7" ht="15.75">
      <c r="A178" s="128" t="s">
        <v>279</v>
      </c>
      <c r="B178" s="129" t="s">
        <v>437</v>
      </c>
      <c r="C178" s="129" t="s">
        <v>358</v>
      </c>
      <c r="D178" s="129" t="s">
        <v>280</v>
      </c>
      <c r="E178" s="130">
        <v>34</v>
      </c>
      <c r="F178" s="130">
        <v>15</v>
      </c>
      <c r="G178" s="131">
        <v>0.44117647058823528</v>
      </c>
    </row>
    <row r="179" spans="1:7" ht="15.75">
      <c r="A179" s="132" t="s">
        <v>285</v>
      </c>
      <c r="B179" s="133" t="s">
        <v>437</v>
      </c>
      <c r="C179" s="133" t="s">
        <v>358</v>
      </c>
      <c r="D179" s="133" t="s">
        <v>286</v>
      </c>
      <c r="E179" s="134">
        <v>34</v>
      </c>
      <c r="F179" s="134">
        <v>15</v>
      </c>
      <c r="G179" s="135">
        <v>0.44117647058823528</v>
      </c>
    </row>
    <row r="180" spans="1:7" ht="15.75">
      <c r="A180" s="128" t="s">
        <v>438</v>
      </c>
      <c r="B180" s="129" t="s">
        <v>439</v>
      </c>
      <c r="C180" s="129"/>
      <c r="D180" s="129"/>
      <c r="E180" s="130">
        <v>13418.2</v>
      </c>
      <c r="F180" s="130">
        <v>13205.1</v>
      </c>
      <c r="G180" s="131">
        <v>0.98411858520516904</v>
      </c>
    </row>
    <row r="181" spans="1:7" ht="15.75">
      <c r="A181" s="128" t="s">
        <v>349</v>
      </c>
      <c r="B181" s="129" t="s">
        <v>440</v>
      </c>
      <c r="C181" s="129"/>
      <c r="D181" s="129"/>
      <c r="E181" s="130">
        <v>13083.300000000001</v>
      </c>
      <c r="F181" s="130">
        <v>12880.2</v>
      </c>
      <c r="G181" s="131">
        <v>0.98447639357042949</v>
      </c>
    </row>
    <row r="182" spans="1:7" ht="15.75">
      <c r="A182" s="128" t="s">
        <v>351</v>
      </c>
      <c r="B182" s="129" t="s">
        <v>441</v>
      </c>
      <c r="C182" s="129"/>
      <c r="D182" s="129"/>
      <c r="E182" s="130">
        <v>183</v>
      </c>
      <c r="F182" s="130">
        <v>69.900000000000006</v>
      </c>
      <c r="G182" s="131">
        <v>0.38196721311475412</v>
      </c>
    </row>
    <row r="183" spans="1:7" ht="25.5">
      <c r="A183" s="128" t="s">
        <v>353</v>
      </c>
      <c r="B183" s="129" t="s">
        <v>441</v>
      </c>
      <c r="C183" s="129" t="s">
        <v>354</v>
      </c>
      <c r="D183" s="129"/>
      <c r="E183" s="130">
        <v>183</v>
      </c>
      <c r="F183" s="130">
        <v>69.900000000000006</v>
      </c>
      <c r="G183" s="131">
        <v>0.38196721311475412</v>
      </c>
    </row>
    <row r="184" spans="1:7" ht="15.75">
      <c r="A184" s="128" t="s">
        <v>253</v>
      </c>
      <c r="B184" s="129" t="s">
        <v>441</v>
      </c>
      <c r="C184" s="129" t="s">
        <v>354</v>
      </c>
      <c r="D184" s="129" t="s">
        <v>254</v>
      </c>
      <c r="E184" s="130">
        <v>183</v>
      </c>
      <c r="F184" s="130">
        <v>69.900000000000006</v>
      </c>
      <c r="G184" s="131">
        <v>0.38196721311475412</v>
      </c>
    </row>
    <row r="185" spans="1:7" ht="15.75">
      <c r="A185" s="132" t="s">
        <v>269</v>
      </c>
      <c r="B185" s="133" t="s">
        <v>441</v>
      </c>
      <c r="C185" s="133" t="s">
        <v>354</v>
      </c>
      <c r="D185" s="133" t="s">
        <v>270</v>
      </c>
      <c r="E185" s="134">
        <v>183</v>
      </c>
      <c r="F185" s="134">
        <v>69.900000000000006</v>
      </c>
      <c r="G185" s="135">
        <v>0.38196721311475412</v>
      </c>
    </row>
    <row r="186" spans="1:7" ht="15.75">
      <c r="A186" s="128" t="s">
        <v>366</v>
      </c>
      <c r="B186" s="129" t="s">
        <v>442</v>
      </c>
      <c r="C186" s="129"/>
      <c r="D186" s="129"/>
      <c r="E186" s="130">
        <v>44</v>
      </c>
      <c r="F186" s="130">
        <v>43.9</v>
      </c>
      <c r="G186" s="131">
        <v>0.99772727272727268</v>
      </c>
    </row>
    <row r="187" spans="1:7" ht="15.75">
      <c r="A187" s="128" t="s">
        <v>357</v>
      </c>
      <c r="B187" s="129" t="s">
        <v>442</v>
      </c>
      <c r="C187" s="129" t="s">
        <v>358</v>
      </c>
      <c r="D187" s="129"/>
      <c r="E187" s="130">
        <v>44</v>
      </c>
      <c r="F187" s="130">
        <v>43.9</v>
      </c>
      <c r="G187" s="131">
        <v>0.99772727272727268</v>
      </c>
    </row>
    <row r="188" spans="1:7" ht="15.75">
      <c r="A188" s="128" t="s">
        <v>253</v>
      </c>
      <c r="B188" s="129" t="s">
        <v>442</v>
      </c>
      <c r="C188" s="129" t="s">
        <v>358</v>
      </c>
      <c r="D188" s="129" t="s">
        <v>254</v>
      </c>
      <c r="E188" s="130">
        <v>44</v>
      </c>
      <c r="F188" s="130">
        <v>43.9</v>
      </c>
      <c r="G188" s="131">
        <v>0.99772727272727268</v>
      </c>
    </row>
    <row r="189" spans="1:7" ht="15.75">
      <c r="A189" s="132" t="s">
        <v>269</v>
      </c>
      <c r="B189" s="133" t="s">
        <v>442</v>
      </c>
      <c r="C189" s="133" t="s">
        <v>358</v>
      </c>
      <c r="D189" s="133" t="s">
        <v>270</v>
      </c>
      <c r="E189" s="134">
        <v>44</v>
      </c>
      <c r="F189" s="134">
        <v>43.9</v>
      </c>
      <c r="G189" s="135">
        <v>0.99772727272727268</v>
      </c>
    </row>
    <row r="190" spans="1:7" ht="15.75">
      <c r="A190" s="128" t="s">
        <v>355</v>
      </c>
      <c r="B190" s="129" t="s">
        <v>443</v>
      </c>
      <c r="C190" s="129"/>
      <c r="D190" s="129"/>
      <c r="E190" s="130">
        <v>810.59999999999991</v>
      </c>
      <c r="F190" s="130">
        <v>810.30000000000007</v>
      </c>
      <c r="G190" s="131">
        <v>0.99962990377498173</v>
      </c>
    </row>
    <row r="191" spans="1:7" ht="15.75">
      <c r="A191" s="128" t="s">
        <v>357</v>
      </c>
      <c r="B191" s="129" t="s">
        <v>443</v>
      </c>
      <c r="C191" s="129" t="s">
        <v>358</v>
      </c>
      <c r="D191" s="129"/>
      <c r="E191" s="130">
        <v>809.59999999999991</v>
      </c>
      <c r="F191" s="130">
        <v>809.30000000000007</v>
      </c>
      <c r="G191" s="131">
        <v>0.99962944664031639</v>
      </c>
    </row>
    <row r="192" spans="1:7" ht="15.75">
      <c r="A192" s="128" t="s">
        <v>253</v>
      </c>
      <c r="B192" s="129" t="s">
        <v>443</v>
      </c>
      <c r="C192" s="129" t="s">
        <v>358</v>
      </c>
      <c r="D192" s="129" t="s">
        <v>254</v>
      </c>
      <c r="E192" s="130">
        <v>767.3</v>
      </c>
      <c r="F192" s="130">
        <v>767.1</v>
      </c>
      <c r="G192" s="131">
        <v>0.99973934575785228</v>
      </c>
    </row>
    <row r="193" spans="1:7" ht="15.75">
      <c r="A193" s="132" t="s">
        <v>269</v>
      </c>
      <c r="B193" s="133" t="s">
        <v>443</v>
      </c>
      <c r="C193" s="133" t="s">
        <v>358</v>
      </c>
      <c r="D193" s="133" t="s">
        <v>270</v>
      </c>
      <c r="E193" s="134">
        <v>767.3</v>
      </c>
      <c r="F193" s="134">
        <v>767.1</v>
      </c>
      <c r="G193" s="135">
        <v>0.99973934575785228</v>
      </c>
    </row>
    <row r="194" spans="1:7" ht="15.75">
      <c r="A194" s="128" t="s">
        <v>299</v>
      </c>
      <c r="B194" s="129" t="s">
        <v>443</v>
      </c>
      <c r="C194" s="129" t="s">
        <v>358</v>
      </c>
      <c r="D194" s="129" t="s">
        <v>300</v>
      </c>
      <c r="E194" s="130">
        <v>42.3</v>
      </c>
      <c r="F194" s="130">
        <v>42.2</v>
      </c>
      <c r="G194" s="131">
        <v>0.99763593380614668</v>
      </c>
    </row>
    <row r="195" spans="1:7" ht="15.75">
      <c r="A195" s="132" t="s">
        <v>307</v>
      </c>
      <c r="B195" s="133" t="s">
        <v>443</v>
      </c>
      <c r="C195" s="133" t="s">
        <v>358</v>
      </c>
      <c r="D195" s="133" t="s">
        <v>308</v>
      </c>
      <c r="E195" s="134">
        <v>42.3</v>
      </c>
      <c r="F195" s="134">
        <v>42.2</v>
      </c>
      <c r="G195" s="135">
        <v>0.99763593380614668</v>
      </c>
    </row>
    <row r="196" spans="1:7" ht="15.75">
      <c r="A196" s="128" t="s">
        <v>369</v>
      </c>
      <c r="B196" s="129" t="s">
        <v>443</v>
      </c>
      <c r="C196" s="129" t="s">
        <v>370</v>
      </c>
      <c r="D196" s="129"/>
      <c r="E196" s="130">
        <v>1</v>
      </c>
      <c r="F196" s="130">
        <v>1</v>
      </c>
      <c r="G196" s="131">
        <v>1</v>
      </c>
    </row>
    <row r="197" spans="1:7" ht="15.75">
      <c r="A197" s="128" t="s">
        <v>253</v>
      </c>
      <c r="B197" s="129" t="s">
        <v>443</v>
      </c>
      <c r="C197" s="129" t="s">
        <v>370</v>
      </c>
      <c r="D197" s="129" t="s">
        <v>254</v>
      </c>
      <c r="E197" s="130">
        <v>1</v>
      </c>
      <c r="F197" s="130">
        <v>1</v>
      </c>
      <c r="G197" s="131">
        <v>1</v>
      </c>
    </row>
    <row r="198" spans="1:7" ht="15.75">
      <c r="A198" s="132" t="s">
        <v>269</v>
      </c>
      <c r="B198" s="133" t="s">
        <v>443</v>
      </c>
      <c r="C198" s="133" t="s">
        <v>370</v>
      </c>
      <c r="D198" s="133" t="s">
        <v>270</v>
      </c>
      <c r="E198" s="134">
        <v>1</v>
      </c>
      <c r="F198" s="134">
        <v>1</v>
      </c>
      <c r="G198" s="135">
        <v>1</v>
      </c>
    </row>
    <row r="199" spans="1:7" ht="15.75">
      <c r="A199" s="128" t="s">
        <v>371</v>
      </c>
      <c r="B199" s="129" t="s">
        <v>444</v>
      </c>
      <c r="C199" s="129"/>
      <c r="D199" s="129"/>
      <c r="E199" s="130">
        <v>342.3</v>
      </c>
      <c r="F199" s="130">
        <v>342.2</v>
      </c>
      <c r="G199" s="131">
        <v>0.99970785860356404</v>
      </c>
    </row>
    <row r="200" spans="1:7" ht="15.75">
      <c r="A200" s="128" t="s">
        <v>357</v>
      </c>
      <c r="B200" s="129" t="s">
        <v>444</v>
      </c>
      <c r="C200" s="129" t="s">
        <v>358</v>
      </c>
      <c r="D200" s="129"/>
      <c r="E200" s="130">
        <v>342.3</v>
      </c>
      <c r="F200" s="130">
        <v>342.2</v>
      </c>
      <c r="G200" s="131">
        <v>0.99970785860356404</v>
      </c>
    </row>
    <row r="201" spans="1:7" ht="15.75">
      <c r="A201" s="128" t="s">
        <v>253</v>
      </c>
      <c r="B201" s="129" t="s">
        <v>444</v>
      </c>
      <c r="C201" s="129" t="s">
        <v>358</v>
      </c>
      <c r="D201" s="129" t="s">
        <v>254</v>
      </c>
      <c r="E201" s="130">
        <v>342.3</v>
      </c>
      <c r="F201" s="130">
        <v>342.2</v>
      </c>
      <c r="G201" s="131">
        <v>0.99970785860356404</v>
      </c>
    </row>
    <row r="202" spans="1:7" ht="15.75">
      <c r="A202" s="132" t="s">
        <v>269</v>
      </c>
      <c r="B202" s="133" t="s">
        <v>444</v>
      </c>
      <c r="C202" s="133" t="s">
        <v>358</v>
      </c>
      <c r="D202" s="133" t="s">
        <v>270</v>
      </c>
      <c r="E202" s="134">
        <v>342.3</v>
      </c>
      <c r="F202" s="134">
        <v>342.2</v>
      </c>
      <c r="G202" s="135">
        <v>0.99970785860356404</v>
      </c>
    </row>
    <row r="203" spans="1:7" ht="25.5">
      <c r="A203" s="128" t="s">
        <v>359</v>
      </c>
      <c r="B203" s="129" t="s">
        <v>445</v>
      </c>
      <c r="C203" s="129"/>
      <c r="D203" s="129"/>
      <c r="E203" s="130">
        <v>11703.400000000001</v>
      </c>
      <c r="F203" s="130">
        <v>11613.9</v>
      </c>
      <c r="G203" s="131">
        <v>0.99235264965736436</v>
      </c>
    </row>
    <row r="204" spans="1:7" ht="38.25">
      <c r="A204" s="128" t="s">
        <v>361</v>
      </c>
      <c r="B204" s="129" t="s">
        <v>446</v>
      </c>
      <c r="C204" s="129"/>
      <c r="D204" s="129"/>
      <c r="E204" s="130">
        <v>11703.400000000001</v>
      </c>
      <c r="F204" s="130">
        <v>11613.9</v>
      </c>
      <c r="G204" s="131">
        <v>0.99235264965736436</v>
      </c>
    </row>
    <row r="205" spans="1:7" ht="25.5">
      <c r="A205" s="128" t="s">
        <v>353</v>
      </c>
      <c r="B205" s="129" t="s">
        <v>446</v>
      </c>
      <c r="C205" s="129" t="s">
        <v>354</v>
      </c>
      <c r="D205" s="129"/>
      <c r="E205" s="130">
        <v>11703.400000000001</v>
      </c>
      <c r="F205" s="130">
        <v>11613.9</v>
      </c>
      <c r="G205" s="135">
        <v>0.99235264965736436</v>
      </c>
    </row>
    <row r="206" spans="1:7" ht="15.75">
      <c r="A206" s="128" t="s">
        <v>253</v>
      </c>
      <c r="B206" s="129" t="s">
        <v>446</v>
      </c>
      <c r="C206" s="129" t="s">
        <v>354</v>
      </c>
      <c r="D206" s="129" t="s">
        <v>254</v>
      </c>
      <c r="E206" s="130">
        <v>11703.400000000001</v>
      </c>
      <c r="F206" s="130">
        <v>11613.9</v>
      </c>
      <c r="G206" s="135">
        <v>0.99235264965736436</v>
      </c>
    </row>
    <row r="207" spans="1:7" ht="15.75">
      <c r="A207" s="132" t="s">
        <v>269</v>
      </c>
      <c r="B207" s="133" t="s">
        <v>446</v>
      </c>
      <c r="C207" s="133" t="s">
        <v>354</v>
      </c>
      <c r="D207" s="133" t="s">
        <v>270</v>
      </c>
      <c r="E207" s="134">
        <v>11703.400000000001</v>
      </c>
      <c r="F207" s="134">
        <v>11613.9</v>
      </c>
      <c r="G207" s="135">
        <v>0.99235264965736436</v>
      </c>
    </row>
    <row r="208" spans="1:7" ht="15.75">
      <c r="A208" s="128" t="s">
        <v>414</v>
      </c>
      <c r="B208" s="129" t="s">
        <v>447</v>
      </c>
      <c r="C208" s="129"/>
      <c r="D208" s="129"/>
      <c r="E208" s="130">
        <v>334.90000000000003</v>
      </c>
      <c r="F208" s="130">
        <v>324.90000000000003</v>
      </c>
      <c r="G208" s="131">
        <v>0.97014034040011943</v>
      </c>
    </row>
    <row r="209" spans="1:7" ht="38.25">
      <c r="A209" s="128" t="s">
        <v>416</v>
      </c>
      <c r="B209" s="129" t="s">
        <v>448</v>
      </c>
      <c r="C209" s="129"/>
      <c r="D209" s="129"/>
      <c r="E209" s="130">
        <v>334.90000000000003</v>
      </c>
      <c r="F209" s="130">
        <v>324.90000000000003</v>
      </c>
      <c r="G209" s="131">
        <v>0.97014034040011943</v>
      </c>
    </row>
    <row r="210" spans="1:7" ht="25.5">
      <c r="A210" s="128" t="s">
        <v>353</v>
      </c>
      <c r="B210" s="129" t="s">
        <v>448</v>
      </c>
      <c r="C210" s="129" t="s">
        <v>354</v>
      </c>
      <c r="D210" s="129"/>
      <c r="E210" s="130">
        <v>304.40000000000003</v>
      </c>
      <c r="F210" s="130">
        <v>298.8</v>
      </c>
      <c r="G210" s="131">
        <v>0.98160315374507223</v>
      </c>
    </row>
    <row r="211" spans="1:7" ht="15.75">
      <c r="A211" s="128" t="s">
        <v>253</v>
      </c>
      <c r="B211" s="129" t="s">
        <v>448</v>
      </c>
      <c r="C211" s="129" t="s">
        <v>354</v>
      </c>
      <c r="D211" s="129" t="s">
        <v>254</v>
      </c>
      <c r="E211" s="130">
        <v>304.40000000000003</v>
      </c>
      <c r="F211" s="130">
        <v>298.8</v>
      </c>
      <c r="G211" s="131">
        <v>0.98160315374507223</v>
      </c>
    </row>
    <row r="212" spans="1:7" ht="15.75">
      <c r="A212" s="132" t="s">
        <v>269</v>
      </c>
      <c r="B212" s="133" t="s">
        <v>448</v>
      </c>
      <c r="C212" s="133" t="s">
        <v>354</v>
      </c>
      <c r="D212" s="133" t="s">
        <v>270</v>
      </c>
      <c r="E212" s="134">
        <v>304.40000000000003</v>
      </c>
      <c r="F212" s="134">
        <v>298.8</v>
      </c>
      <c r="G212" s="135">
        <v>0.98160315374507223</v>
      </c>
    </row>
    <row r="213" spans="1:7" ht="15.75">
      <c r="A213" s="128" t="s">
        <v>357</v>
      </c>
      <c r="B213" s="129" t="s">
        <v>448</v>
      </c>
      <c r="C213" s="129" t="s">
        <v>358</v>
      </c>
      <c r="D213" s="129"/>
      <c r="E213" s="130">
        <v>30.5</v>
      </c>
      <c r="F213" s="130">
        <v>26.1</v>
      </c>
      <c r="G213" s="131">
        <v>0.8557377049180328</v>
      </c>
    </row>
    <row r="214" spans="1:7" ht="15.75">
      <c r="A214" s="128" t="s">
        <v>253</v>
      </c>
      <c r="B214" s="129" t="s">
        <v>448</v>
      </c>
      <c r="C214" s="129" t="s">
        <v>358</v>
      </c>
      <c r="D214" s="129" t="s">
        <v>254</v>
      </c>
      <c r="E214" s="130">
        <v>30.5</v>
      </c>
      <c r="F214" s="130">
        <v>26.1</v>
      </c>
      <c r="G214" s="131">
        <v>0.8557377049180328</v>
      </c>
    </row>
    <row r="215" spans="1:7" ht="15.75">
      <c r="A215" s="132" t="s">
        <v>269</v>
      </c>
      <c r="B215" s="133" t="s">
        <v>448</v>
      </c>
      <c r="C215" s="133" t="s">
        <v>358</v>
      </c>
      <c r="D215" s="133" t="s">
        <v>270</v>
      </c>
      <c r="E215" s="134">
        <v>30.5</v>
      </c>
      <c r="F215" s="134">
        <v>26.1</v>
      </c>
      <c r="G215" s="135">
        <v>0.8557377049180328</v>
      </c>
    </row>
    <row r="216" spans="1:7" ht="15.75">
      <c r="A216" s="128" t="s">
        <v>449</v>
      </c>
      <c r="B216" s="129" t="s">
        <v>450</v>
      </c>
      <c r="C216" s="129"/>
      <c r="D216" s="129"/>
      <c r="E216" s="130">
        <v>63355.600000000006</v>
      </c>
      <c r="F216" s="130">
        <v>40101.300000000003</v>
      </c>
      <c r="G216" s="131">
        <v>0.63295588708811845</v>
      </c>
    </row>
    <row r="217" spans="1:7" ht="15.75">
      <c r="A217" s="128" t="s">
        <v>451</v>
      </c>
      <c r="B217" s="129" t="s">
        <v>452</v>
      </c>
      <c r="C217" s="129"/>
      <c r="D217" s="129"/>
      <c r="E217" s="130">
        <v>1106</v>
      </c>
      <c r="F217" s="130">
        <v>605.79999999999995</v>
      </c>
      <c r="G217" s="131">
        <v>0.54773960216998185</v>
      </c>
    </row>
    <row r="218" spans="1:7" ht="15.75">
      <c r="A218" s="128" t="s">
        <v>375</v>
      </c>
      <c r="B218" s="129" t="s">
        <v>453</v>
      </c>
      <c r="C218" s="129"/>
      <c r="D218" s="129"/>
      <c r="E218" s="130">
        <v>1106</v>
      </c>
      <c r="F218" s="130">
        <v>605.79999999999995</v>
      </c>
      <c r="G218" s="131">
        <v>0.54773960216998185</v>
      </c>
    </row>
    <row r="219" spans="1:7" ht="15.75">
      <c r="A219" s="128" t="s">
        <v>366</v>
      </c>
      <c r="B219" s="129" t="s">
        <v>454</v>
      </c>
      <c r="C219" s="129"/>
      <c r="D219" s="129"/>
      <c r="E219" s="130">
        <v>194</v>
      </c>
      <c r="F219" s="130">
        <v>194</v>
      </c>
      <c r="G219" s="131">
        <v>1</v>
      </c>
    </row>
    <row r="220" spans="1:7" ht="15.75">
      <c r="A220" s="128" t="s">
        <v>357</v>
      </c>
      <c r="B220" s="129" t="s">
        <v>454</v>
      </c>
      <c r="C220" s="129" t="s">
        <v>358</v>
      </c>
      <c r="D220" s="129"/>
      <c r="E220" s="130">
        <v>194</v>
      </c>
      <c r="F220" s="130">
        <v>194</v>
      </c>
      <c r="G220" s="131">
        <v>1</v>
      </c>
    </row>
    <row r="221" spans="1:7" ht="15.75">
      <c r="A221" s="128" t="s">
        <v>271</v>
      </c>
      <c r="B221" s="129" t="s">
        <v>454</v>
      </c>
      <c r="C221" s="129" t="s">
        <v>358</v>
      </c>
      <c r="D221" s="129" t="s">
        <v>272</v>
      </c>
      <c r="E221" s="130">
        <v>194</v>
      </c>
      <c r="F221" s="130">
        <v>194</v>
      </c>
      <c r="G221" s="131">
        <v>1</v>
      </c>
    </row>
    <row r="222" spans="1:7" ht="15.75">
      <c r="A222" s="132" t="s">
        <v>273</v>
      </c>
      <c r="B222" s="133" t="s">
        <v>454</v>
      </c>
      <c r="C222" s="133" t="s">
        <v>358</v>
      </c>
      <c r="D222" s="133" t="s">
        <v>274</v>
      </c>
      <c r="E222" s="134">
        <v>194</v>
      </c>
      <c r="F222" s="134">
        <v>194</v>
      </c>
      <c r="G222" s="135">
        <v>1</v>
      </c>
    </row>
    <row r="223" spans="1:7" ht="15.75">
      <c r="A223" s="128" t="s">
        <v>355</v>
      </c>
      <c r="B223" s="129" t="s">
        <v>455</v>
      </c>
      <c r="C223" s="129"/>
      <c r="D223" s="129"/>
      <c r="E223" s="130">
        <v>200</v>
      </c>
      <c r="F223" s="130">
        <v>200</v>
      </c>
      <c r="G223" s="131">
        <v>1</v>
      </c>
    </row>
    <row r="224" spans="1:7" ht="15.75">
      <c r="A224" s="128" t="s">
        <v>357</v>
      </c>
      <c r="B224" s="129" t="s">
        <v>455</v>
      </c>
      <c r="C224" s="129" t="s">
        <v>358</v>
      </c>
      <c r="D224" s="129"/>
      <c r="E224" s="130">
        <v>200</v>
      </c>
      <c r="F224" s="130">
        <v>200</v>
      </c>
      <c r="G224" s="131">
        <v>1</v>
      </c>
    </row>
    <row r="225" spans="1:7" ht="15.75">
      <c r="A225" s="128" t="s">
        <v>271</v>
      </c>
      <c r="B225" s="129" t="s">
        <v>455</v>
      </c>
      <c r="C225" s="129" t="s">
        <v>358</v>
      </c>
      <c r="D225" s="129" t="s">
        <v>272</v>
      </c>
      <c r="E225" s="130">
        <v>200</v>
      </c>
      <c r="F225" s="130">
        <v>200</v>
      </c>
      <c r="G225" s="131">
        <v>1</v>
      </c>
    </row>
    <row r="226" spans="1:7" ht="15.75">
      <c r="A226" s="132" t="s">
        <v>273</v>
      </c>
      <c r="B226" s="133" t="s">
        <v>455</v>
      </c>
      <c r="C226" s="133" t="s">
        <v>358</v>
      </c>
      <c r="D226" s="133" t="s">
        <v>274</v>
      </c>
      <c r="E226" s="134">
        <v>200</v>
      </c>
      <c r="F226" s="134">
        <v>200</v>
      </c>
      <c r="G226" s="135">
        <v>1</v>
      </c>
    </row>
    <row r="227" spans="1:7" ht="15.75">
      <c r="A227" s="128" t="s">
        <v>371</v>
      </c>
      <c r="B227" s="129" t="s">
        <v>456</v>
      </c>
      <c r="C227" s="129"/>
      <c r="D227" s="129"/>
      <c r="E227" s="130">
        <v>212</v>
      </c>
      <c r="F227" s="130">
        <v>211.8</v>
      </c>
      <c r="G227" s="131">
        <v>0.99905660377358496</v>
      </c>
    </row>
    <row r="228" spans="1:7" ht="15.75">
      <c r="A228" s="128" t="s">
        <v>357</v>
      </c>
      <c r="B228" s="129" t="s">
        <v>456</v>
      </c>
      <c r="C228" s="129" t="s">
        <v>358</v>
      </c>
      <c r="D228" s="129"/>
      <c r="E228" s="130">
        <v>212</v>
      </c>
      <c r="F228" s="130">
        <v>211.8</v>
      </c>
      <c r="G228" s="131">
        <v>0.99905660377358496</v>
      </c>
    </row>
    <row r="229" spans="1:7" ht="15.75">
      <c r="A229" s="128" t="s">
        <v>271</v>
      </c>
      <c r="B229" s="129" t="s">
        <v>456</v>
      </c>
      <c r="C229" s="129" t="s">
        <v>358</v>
      </c>
      <c r="D229" s="129" t="s">
        <v>272</v>
      </c>
      <c r="E229" s="130">
        <v>212</v>
      </c>
      <c r="F229" s="130">
        <v>211.8</v>
      </c>
      <c r="G229" s="131">
        <v>0.99905660377358496</v>
      </c>
    </row>
    <row r="230" spans="1:7" ht="15.75">
      <c r="A230" s="132" t="s">
        <v>273</v>
      </c>
      <c r="B230" s="133" t="s">
        <v>456</v>
      </c>
      <c r="C230" s="133" t="s">
        <v>358</v>
      </c>
      <c r="D230" s="133" t="s">
        <v>274</v>
      </c>
      <c r="E230" s="134">
        <v>212</v>
      </c>
      <c r="F230" s="134">
        <v>211.8</v>
      </c>
      <c r="G230" s="135">
        <v>0.99905660377358496</v>
      </c>
    </row>
    <row r="231" spans="1:7" ht="15.75">
      <c r="A231" s="128" t="s">
        <v>457</v>
      </c>
      <c r="B231" s="129" t="s">
        <v>458</v>
      </c>
      <c r="C231" s="129"/>
      <c r="D231" s="129"/>
      <c r="E231" s="130">
        <v>500</v>
      </c>
      <c r="F231" s="130">
        <v>0</v>
      </c>
      <c r="G231" s="131">
        <v>0</v>
      </c>
    </row>
    <row r="232" spans="1:7" ht="15.75">
      <c r="A232" s="128" t="s">
        <v>369</v>
      </c>
      <c r="B232" s="129" t="s">
        <v>458</v>
      </c>
      <c r="C232" s="129" t="s">
        <v>370</v>
      </c>
      <c r="D232" s="129"/>
      <c r="E232" s="130">
        <v>500</v>
      </c>
      <c r="F232" s="130">
        <v>0</v>
      </c>
      <c r="G232" s="131">
        <v>0</v>
      </c>
    </row>
    <row r="233" spans="1:7" ht="15.75">
      <c r="A233" s="128" t="s">
        <v>253</v>
      </c>
      <c r="B233" s="129" t="s">
        <v>458</v>
      </c>
      <c r="C233" s="129" t="s">
        <v>370</v>
      </c>
      <c r="D233" s="129" t="s">
        <v>254</v>
      </c>
      <c r="E233" s="130">
        <v>500</v>
      </c>
      <c r="F233" s="130">
        <v>0</v>
      </c>
      <c r="G233" s="131">
        <v>0</v>
      </c>
    </row>
    <row r="234" spans="1:7" ht="15.75">
      <c r="A234" s="132" t="s">
        <v>267</v>
      </c>
      <c r="B234" s="133" t="s">
        <v>458</v>
      </c>
      <c r="C234" s="133" t="s">
        <v>370</v>
      </c>
      <c r="D234" s="133" t="s">
        <v>268</v>
      </c>
      <c r="E234" s="134">
        <v>500</v>
      </c>
      <c r="F234" s="134">
        <v>0</v>
      </c>
      <c r="G234" s="135">
        <v>0</v>
      </c>
    </row>
    <row r="235" spans="1:7" ht="15.75">
      <c r="A235" s="128" t="s">
        <v>459</v>
      </c>
      <c r="B235" s="129" t="s">
        <v>460</v>
      </c>
      <c r="C235" s="129"/>
      <c r="D235" s="129"/>
      <c r="E235" s="130">
        <v>75</v>
      </c>
      <c r="F235" s="130">
        <v>75</v>
      </c>
      <c r="G235" s="131">
        <v>1</v>
      </c>
    </row>
    <row r="236" spans="1:7" ht="15.75">
      <c r="A236" s="128" t="s">
        <v>375</v>
      </c>
      <c r="B236" s="129" t="s">
        <v>461</v>
      </c>
      <c r="C236" s="129"/>
      <c r="D236" s="129"/>
      <c r="E236" s="130">
        <v>75</v>
      </c>
      <c r="F236" s="130">
        <v>75</v>
      </c>
      <c r="G236" s="131">
        <v>1</v>
      </c>
    </row>
    <row r="237" spans="1:7" ht="25.5">
      <c r="A237" s="128" t="s">
        <v>380</v>
      </c>
      <c r="B237" s="129" t="s">
        <v>462</v>
      </c>
      <c r="C237" s="129"/>
      <c r="D237" s="129"/>
      <c r="E237" s="130">
        <v>75</v>
      </c>
      <c r="F237" s="130">
        <v>75</v>
      </c>
      <c r="G237" s="131">
        <v>1</v>
      </c>
    </row>
    <row r="238" spans="1:7" ht="15.75">
      <c r="A238" s="128" t="s">
        <v>357</v>
      </c>
      <c r="B238" s="129" t="s">
        <v>462</v>
      </c>
      <c r="C238" s="129" t="s">
        <v>358</v>
      </c>
      <c r="D238" s="129"/>
      <c r="E238" s="130">
        <v>75</v>
      </c>
      <c r="F238" s="130">
        <v>75</v>
      </c>
      <c r="G238" s="131">
        <v>1</v>
      </c>
    </row>
    <row r="239" spans="1:7" ht="15.75">
      <c r="A239" s="128" t="s">
        <v>271</v>
      </c>
      <c r="B239" s="129" t="s">
        <v>462</v>
      </c>
      <c r="C239" s="129" t="s">
        <v>358</v>
      </c>
      <c r="D239" s="129" t="s">
        <v>272</v>
      </c>
      <c r="E239" s="130">
        <v>75</v>
      </c>
      <c r="F239" s="130">
        <v>75</v>
      </c>
      <c r="G239" s="131">
        <v>1</v>
      </c>
    </row>
    <row r="240" spans="1:7" ht="15.75">
      <c r="A240" s="132" t="s">
        <v>277</v>
      </c>
      <c r="B240" s="133" t="s">
        <v>462</v>
      </c>
      <c r="C240" s="133" t="s">
        <v>358</v>
      </c>
      <c r="D240" s="133" t="s">
        <v>278</v>
      </c>
      <c r="E240" s="134">
        <v>75</v>
      </c>
      <c r="F240" s="134">
        <v>75</v>
      </c>
      <c r="G240" s="135">
        <v>1</v>
      </c>
    </row>
    <row r="241" spans="1:7" ht="38.25">
      <c r="A241" s="137" t="s">
        <v>463</v>
      </c>
      <c r="B241" s="129" t="s">
        <v>464</v>
      </c>
      <c r="C241" s="129"/>
      <c r="D241" s="129"/>
      <c r="E241" s="130">
        <v>39756.600000000006</v>
      </c>
      <c r="F241" s="130">
        <v>39420.5</v>
      </c>
      <c r="G241" s="131">
        <v>0.99154605776147842</v>
      </c>
    </row>
    <row r="242" spans="1:7" ht="15.75">
      <c r="A242" s="128" t="s">
        <v>363</v>
      </c>
      <c r="B242" s="129" t="s">
        <v>465</v>
      </c>
      <c r="C242" s="129"/>
      <c r="D242" s="129"/>
      <c r="E242" s="130">
        <v>38288.700000000004</v>
      </c>
      <c r="F242" s="130">
        <v>38129.9</v>
      </c>
      <c r="G242" s="131">
        <v>0.99585256224421292</v>
      </c>
    </row>
    <row r="243" spans="1:7" ht="15.75">
      <c r="A243" s="128" t="s">
        <v>351</v>
      </c>
      <c r="B243" s="129" t="s">
        <v>466</v>
      </c>
      <c r="C243" s="129"/>
      <c r="D243" s="129"/>
      <c r="E243" s="130">
        <v>120.5000000000029</v>
      </c>
      <c r="F243" s="130">
        <v>120.5</v>
      </c>
      <c r="G243" s="131">
        <v>0.99999999999997591</v>
      </c>
    </row>
    <row r="244" spans="1:7" ht="25.5">
      <c r="A244" s="128" t="s">
        <v>353</v>
      </c>
      <c r="B244" s="129" t="s">
        <v>466</v>
      </c>
      <c r="C244" s="129" t="s">
        <v>354</v>
      </c>
      <c r="D244" s="129"/>
      <c r="E244" s="130">
        <v>120.5000000000029</v>
      </c>
      <c r="F244" s="130">
        <v>120.5</v>
      </c>
      <c r="G244" s="131">
        <v>0.99999999999997591</v>
      </c>
    </row>
    <row r="245" spans="1:7" ht="15.75">
      <c r="A245" s="128" t="s">
        <v>271</v>
      </c>
      <c r="B245" s="129" t="s">
        <v>466</v>
      </c>
      <c r="C245" s="129" t="s">
        <v>354</v>
      </c>
      <c r="D245" s="129" t="s">
        <v>272</v>
      </c>
      <c r="E245" s="130">
        <v>120.5000000000029</v>
      </c>
      <c r="F245" s="130">
        <v>120.5</v>
      </c>
      <c r="G245" s="131">
        <v>0.99999999999997591</v>
      </c>
    </row>
    <row r="246" spans="1:7" ht="25.5">
      <c r="A246" s="132" t="s">
        <v>275</v>
      </c>
      <c r="B246" s="133" t="s">
        <v>466</v>
      </c>
      <c r="C246" s="133" t="s">
        <v>354</v>
      </c>
      <c r="D246" s="133" t="s">
        <v>276</v>
      </c>
      <c r="E246" s="134">
        <v>120.5000000000029</v>
      </c>
      <c r="F246" s="134">
        <v>120.5</v>
      </c>
      <c r="G246" s="135">
        <v>0.99999999999997591</v>
      </c>
    </row>
    <row r="247" spans="1:7" ht="15.75">
      <c r="A247" s="128" t="s">
        <v>366</v>
      </c>
      <c r="B247" s="129" t="s">
        <v>467</v>
      </c>
      <c r="C247" s="129"/>
      <c r="D247" s="129"/>
      <c r="E247" s="130">
        <v>766.1</v>
      </c>
      <c r="F247" s="130">
        <v>721.5</v>
      </c>
      <c r="G247" s="131">
        <v>0.94178305704216159</v>
      </c>
    </row>
    <row r="248" spans="1:7" ht="15.75">
      <c r="A248" s="128" t="s">
        <v>357</v>
      </c>
      <c r="B248" s="129" t="s">
        <v>467</v>
      </c>
      <c r="C248" s="129" t="s">
        <v>358</v>
      </c>
      <c r="D248" s="129"/>
      <c r="E248" s="130">
        <v>766.1</v>
      </c>
      <c r="F248" s="130">
        <v>721.5</v>
      </c>
      <c r="G248" s="131">
        <v>0.94178305704216159</v>
      </c>
    </row>
    <row r="249" spans="1:7" ht="15.75">
      <c r="A249" s="128" t="s">
        <v>271</v>
      </c>
      <c r="B249" s="129" t="s">
        <v>467</v>
      </c>
      <c r="C249" s="129" t="s">
        <v>358</v>
      </c>
      <c r="D249" s="129" t="s">
        <v>272</v>
      </c>
      <c r="E249" s="130">
        <v>766.1</v>
      </c>
      <c r="F249" s="130">
        <v>721.5</v>
      </c>
      <c r="G249" s="131">
        <v>0.94178305704216159</v>
      </c>
    </row>
    <row r="250" spans="1:7" ht="25.5">
      <c r="A250" s="132" t="s">
        <v>275</v>
      </c>
      <c r="B250" s="133" t="s">
        <v>467</v>
      </c>
      <c r="C250" s="133" t="s">
        <v>358</v>
      </c>
      <c r="D250" s="133" t="s">
        <v>276</v>
      </c>
      <c r="E250" s="134">
        <v>766.1</v>
      </c>
      <c r="F250" s="134">
        <v>721.5</v>
      </c>
      <c r="G250" s="135">
        <v>0.94178305704216159</v>
      </c>
    </row>
    <row r="251" spans="1:7" ht="15.75">
      <c r="A251" s="128" t="s">
        <v>355</v>
      </c>
      <c r="B251" s="129" t="s">
        <v>468</v>
      </c>
      <c r="C251" s="129"/>
      <c r="D251" s="129"/>
      <c r="E251" s="130">
        <v>2409</v>
      </c>
      <c r="F251" s="130">
        <v>2317.4</v>
      </c>
      <c r="G251" s="131">
        <v>0.96197592361975925</v>
      </c>
    </row>
    <row r="252" spans="1:7" ht="15.75">
      <c r="A252" s="128" t="s">
        <v>357</v>
      </c>
      <c r="B252" s="129" t="s">
        <v>468</v>
      </c>
      <c r="C252" s="129" t="s">
        <v>358</v>
      </c>
      <c r="D252" s="129"/>
      <c r="E252" s="130">
        <v>2315.9</v>
      </c>
      <c r="F252" s="130">
        <v>2248.3000000000002</v>
      </c>
      <c r="G252" s="131">
        <v>0.97081048404507975</v>
      </c>
    </row>
    <row r="253" spans="1:7" ht="15.75">
      <c r="A253" s="128" t="s">
        <v>271</v>
      </c>
      <c r="B253" s="129" t="s">
        <v>468</v>
      </c>
      <c r="C253" s="129" t="s">
        <v>358</v>
      </c>
      <c r="D253" s="129" t="s">
        <v>272</v>
      </c>
      <c r="E253" s="130">
        <v>2300.9</v>
      </c>
      <c r="F253" s="130">
        <v>2233.3000000000002</v>
      </c>
      <c r="G253" s="131">
        <v>0.97062019209874406</v>
      </c>
    </row>
    <row r="254" spans="1:7" ht="25.5">
      <c r="A254" s="132" t="s">
        <v>275</v>
      </c>
      <c r="B254" s="133" t="s">
        <v>468</v>
      </c>
      <c r="C254" s="133" t="s">
        <v>358</v>
      </c>
      <c r="D254" s="133" t="s">
        <v>276</v>
      </c>
      <c r="E254" s="134">
        <v>2300.9</v>
      </c>
      <c r="F254" s="134">
        <v>2233.3000000000002</v>
      </c>
      <c r="G254" s="135">
        <v>0.97062019209874406</v>
      </c>
    </row>
    <row r="255" spans="1:7" ht="15.75">
      <c r="A255" s="128" t="s">
        <v>299</v>
      </c>
      <c r="B255" s="129" t="s">
        <v>468</v>
      </c>
      <c r="C255" s="129" t="s">
        <v>358</v>
      </c>
      <c r="D255" s="129" t="s">
        <v>300</v>
      </c>
      <c r="E255" s="130">
        <v>15</v>
      </c>
      <c r="F255" s="130">
        <v>15</v>
      </c>
      <c r="G255" s="131">
        <v>1</v>
      </c>
    </row>
    <row r="256" spans="1:7" ht="15.75">
      <c r="A256" s="132" t="s">
        <v>307</v>
      </c>
      <c r="B256" s="133" t="s">
        <v>468</v>
      </c>
      <c r="C256" s="133" t="s">
        <v>358</v>
      </c>
      <c r="D256" s="133" t="s">
        <v>308</v>
      </c>
      <c r="E256" s="134">
        <v>15</v>
      </c>
      <c r="F256" s="134">
        <v>15</v>
      </c>
      <c r="G256" s="135">
        <v>1</v>
      </c>
    </row>
    <row r="257" spans="1:7" ht="15.75">
      <c r="A257" s="128" t="s">
        <v>369</v>
      </c>
      <c r="B257" s="129" t="s">
        <v>468</v>
      </c>
      <c r="C257" s="129" t="s">
        <v>370</v>
      </c>
      <c r="D257" s="129"/>
      <c r="E257" s="130">
        <v>93.1</v>
      </c>
      <c r="F257" s="130">
        <v>69.099999999999994</v>
      </c>
      <c r="G257" s="131">
        <v>0.74221267454350159</v>
      </c>
    </row>
    <row r="258" spans="1:7" ht="15.75">
      <c r="A258" s="128" t="s">
        <v>271</v>
      </c>
      <c r="B258" s="129" t="s">
        <v>468</v>
      </c>
      <c r="C258" s="129" t="s">
        <v>370</v>
      </c>
      <c r="D258" s="129" t="s">
        <v>272</v>
      </c>
      <c r="E258" s="130">
        <v>93.1</v>
      </c>
      <c r="F258" s="130">
        <v>69.099999999999994</v>
      </c>
      <c r="G258" s="131">
        <v>0.74221267454350159</v>
      </c>
    </row>
    <row r="259" spans="1:7" ht="25.5">
      <c r="A259" s="132" t="s">
        <v>275</v>
      </c>
      <c r="B259" s="133" t="s">
        <v>468</v>
      </c>
      <c r="C259" s="133" t="s">
        <v>370</v>
      </c>
      <c r="D259" s="133" t="s">
        <v>276</v>
      </c>
      <c r="E259" s="134">
        <v>93.1</v>
      </c>
      <c r="F259" s="134">
        <v>69.099999999999994</v>
      </c>
      <c r="G259" s="135">
        <v>0.74221267454350159</v>
      </c>
    </row>
    <row r="260" spans="1:7" ht="15.75">
      <c r="A260" s="128" t="s">
        <v>371</v>
      </c>
      <c r="B260" s="129" t="s">
        <v>469</v>
      </c>
      <c r="C260" s="129"/>
      <c r="D260" s="129"/>
      <c r="E260" s="130">
        <v>1218.5</v>
      </c>
      <c r="F260" s="130">
        <v>1218.5</v>
      </c>
      <c r="G260" s="131">
        <v>1</v>
      </c>
    </row>
    <row r="261" spans="1:7" ht="15.75">
      <c r="A261" s="128" t="s">
        <v>357</v>
      </c>
      <c r="B261" s="129" t="s">
        <v>469</v>
      </c>
      <c r="C261" s="129" t="s">
        <v>358</v>
      </c>
      <c r="D261" s="129"/>
      <c r="E261" s="130">
        <v>1218.5</v>
      </c>
      <c r="F261" s="130">
        <v>1218.5</v>
      </c>
      <c r="G261" s="131">
        <v>1</v>
      </c>
    </row>
    <row r="262" spans="1:7" ht="15.75">
      <c r="A262" s="128" t="s">
        <v>271</v>
      </c>
      <c r="B262" s="129" t="s">
        <v>469</v>
      </c>
      <c r="C262" s="129" t="s">
        <v>358</v>
      </c>
      <c r="D262" s="129" t="s">
        <v>272</v>
      </c>
      <c r="E262" s="130">
        <v>1218.5</v>
      </c>
      <c r="F262" s="130">
        <v>1218.5</v>
      </c>
      <c r="G262" s="131">
        <v>1</v>
      </c>
    </row>
    <row r="263" spans="1:7" ht="25.5">
      <c r="A263" s="132" t="s">
        <v>275</v>
      </c>
      <c r="B263" s="133" t="s">
        <v>469</v>
      </c>
      <c r="C263" s="133" t="s">
        <v>358</v>
      </c>
      <c r="D263" s="133" t="s">
        <v>276</v>
      </c>
      <c r="E263" s="134">
        <v>1218.5</v>
      </c>
      <c r="F263" s="134">
        <v>1218.5</v>
      </c>
      <c r="G263" s="135">
        <v>1</v>
      </c>
    </row>
    <row r="264" spans="1:7" ht="25.5">
      <c r="A264" s="128" t="s">
        <v>359</v>
      </c>
      <c r="B264" s="129" t="s">
        <v>470</v>
      </c>
      <c r="C264" s="129"/>
      <c r="D264" s="129"/>
      <c r="E264" s="130">
        <v>33774.6</v>
      </c>
      <c r="F264" s="130">
        <v>33752</v>
      </c>
      <c r="G264" s="131">
        <v>0.99933085810046607</v>
      </c>
    </row>
    <row r="265" spans="1:7" ht="38.25">
      <c r="A265" s="128" t="s">
        <v>361</v>
      </c>
      <c r="B265" s="129" t="s">
        <v>471</v>
      </c>
      <c r="C265" s="129"/>
      <c r="D265" s="129"/>
      <c r="E265" s="130">
        <v>33774.6</v>
      </c>
      <c r="F265" s="130">
        <v>33752</v>
      </c>
      <c r="G265" s="131">
        <v>0.99933085810046607</v>
      </c>
    </row>
    <row r="266" spans="1:7" ht="25.5">
      <c r="A266" s="128" t="s">
        <v>353</v>
      </c>
      <c r="B266" s="129" t="s">
        <v>471</v>
      </c>
      <c r="C266" s="129" t="s">
        <v>354</v>
      </c>
      <c r="D266" s="129"/>
      <c r="E266" s="130">
        <v>33774.6</v>
      </c>
      <c r="F266" s="130">
        <v>33752</v>
      </c>
      <c r="G266" s="135">
        <v>0.99933085810046607</v>
      </c>
    </row>
    <row r="267" spans="1:7" ht="15.75">
      <c r="A267" s="128" t="s">
        <v>271</v>
      </c>
      <c r="B267" s="129" t="s">
        <v>471</v>
      </c>
      <c r="C267" s="129" t="s">
        <v>354</v>
      </c>
      <c r="D267" s="129" t="s">
        <v>272</v>
      </c>
      <c r="E267" s="130">
        <v>33774.6</v>
      </c>
      <c r="F267" s="130">
        <v>33752</v>
      </c>
      <c r="G267" s="135">
        <v>0.99933085810046607</v>
      </c>
    </row>
    <row r="268" spans="1:7" ht="25.5">
      <c r="A268" s="132" t="s">
        <v>275</v>
      </c>
      <c r="B268" s="133" t="s">
        <v>471</v>
      </c>
      <c r="C268" s="133" t="s">
        <v>354</v>
      </c>
      <c r="D268" s="133" t="s">
        <v>276</v>
      </c>
      <c r="E268" s="134">
        <v>33774.6</v>
      </c>
      <c r="F268" s="134">
        <v>33752</v>
      </c>
      <c r="G268" s="135">
        <v>0.99933085810046607</v>
      </c>
    </row>
    <row r="269" spans="1:7" ht="15.75">
      <c r="A269" s="128" t="s">
        <v>414</v>
      </c>
      <c r="B269" s="129" t="s">
        <v>472</v>
      </c>
      <c r="C269" s="129"/>
      <c r="D269" s="129"/>
      <c r="E269" s="130">
        <v>1467.9</v>
      </c>
      <c r="F269" s="130">
        <v>1290.5999999999999</v>
      </c>
      <c r="G269" s="131">
        <v>0.87921520539546283</v>
      </c>
    </row>
    <row r="270" spans="1:7" ht="38.25">
      <c r="A270" s="128" t="s">
        <v>416</v>
      </c>
      <c r="B270" s="129" t="s">
        <v>473</v>
      </c>
      <c r="C270" s="129"/>
      <c r="D270" s="129"/>
      <c r="E270" s="130">
        <v>1467.9</v>
      </c>
      <c r="F270" s="130">
        <v>1290.5999999999999</v>
      </c>
      <c r="G270" s="131">
        <v>0.87921520539546283</v>
      </c>
    </row>
    <row r="271" spans="1:7" ht="25.5">
      <c r="A271" s="128" t="s">
        <v>353</v>
      </c>
      <c r="B271" s="129" t="s">
        <v>473</v>
      </c>
      <c r="C271" s="129" t="s">
        <v>354</v>
      </c>
      <c r="D271" s="129"/>
      <c r="E271" s="130">
        <v>1379</v>
      </c>
      <c r="F271" s="130">
        <v>1258.5999999999999</v>
      </c>
      <c r="G271" s="131">
        <v>0.91269035532994913</v>
      </c>
    </row>
    <row r="272" spans="1:7" ht="15.75">
      <c r="A272" s="128" t="s">
        <v>271</v>
      </c>
      <c r="B272" s="129" t="s">
        <v>473</v>
      </c>
      <c r="C272" s="129" t="s">
        <v>354</v>
      </c>
      <c r="D272" s="129" t="s">
        <v>272</v>
      </c>
      <c r="E272" s="130">
        <v>1379</v>
      </c>
      <c r="F272" s="130">
        <v>1258.5999999999999</v>
      </c>
      <c r="G272" s="131">
        <v>0.91269035532994913</v>
      </c>
    </row>
    <row r="273" spans="1:7" ht="25.5">
      <c r="A273" s="132" t="s">
        <v>275</v>
      </c>
      <c r="B273" s="133" t="s">
        <v>473</v>
      </c>
      <c r="C273" s="133" t="s">
        <v>354</v>
      </c>
      <c r="D273" s="133" t="s">
        <v>276</v>
      </c>
      <c r="E273" s="134">
        <v>1379</v>
      </c>
      <c r="F273" s="134">
        <v>1258.5999999999999</v>
      </c>
      <c r="G273" s="135">
        <v>0.91269035532994913</v>
      </c>
    </row>
    <row r="274" spans="1:7" ht="15.75">
      <c r="A274" s="128" t="s">
        <v>357</v>
      </c>
      <c r="B274" s="129" t="s">
        <v>473</v>
      </c>
      <c r="C274" s="129" t="s">
        <v>358</v>
      </c>
      <c r="D274" s="129"/>
      <c r="E274" s="130">
        <v>88.9</v>
      </c>
      <c r="F274" s="130">
        <v>32</v>
      </c>
      <c r="G274" s="131">
        <v>0.35995500562429694</v>
      </c>
    </row>
    <row r="275" spans="1:7" ht="15.75">
      <c r="A275" s="128" t="s">
        <v>271</v>
      </c>
      <c r="B275" s="129" t="s">
        <v>473</v>
      </c>
      <c r="C275" s="129" t="s">
        <v>358</v>
      </c>
      <c r="D275" s="129" t="s">
        <v>272</v>
      </c>
      <c r="E275" s="130">
        <v>31.9</v>
      </c>
      <c r="F275" s="130">
        <v>32</v>
      </c>
      <c r="G275" s="131">
        <v>1.0031347962382446</v>
      </c>
    </row>
    <row r="276" spans="1:7" ht="25.5">
      <c r="A276" s="132" t="s">
        <v>275</v>
      </c>
      <c r="B276" s="133" t="s">
        <v>473</v>
      </c>
      <c r="C276" s="133" t="s">
        <v>358</v>
      </c>
      <c r="D276" s="133" t="s">
        <v>276</v>
      </c>
      <c r="E276" s="134">
        <v>31.9</v>
      </c>
      <c r="F276" s="134">
        <v>32</v>
      </c>
      <c r="G276" s="135">
        <v>1.0031347962382446</v>
      </c>
    </row>
    <row r="277" spans="1:7" ht="15.75">
      <c r="A277" s="128" t="s">
        <v>299</v>
      </c>
      <c r="B277" s="129" t="s">
        <v>473</v>
      </c>
      <c r="C277" s="129" t="s">
        <v>358</v>
      </c>
      <c r="D277" s="129" t="s">
        <v>300</v>
      </c>
      <c r="E277" s="130">
        <v>57</v>
      </c>
      <c r="F277" s="130">
        <v>0</v>
      </c>
      <c r="G277" s="131">
        <v>0</v>
      </c>
    </row>
    <row r="278" spans="1:7" ht="15.75">
      <c r="A278" s="132" t="s">
        <v>307</v>
      </c>
      <c r="B278" s="133" t="s">
        <v>473</v>
      </c>
      <c r="C278" s="133" t="s">
        <v>358</v>
      </c>
      <c r="D278" s="133" t="s">
        <v>308</v>
      </c>
      <c r="E278" s="134">
        <v>57</v>
      </c>
      <c r="F278" s="134">
        <v>0</v>
      </c>
      <c r="G278" s="135">
        <v>0</v>
      </c>
    </row>
    <row r="279" spans="1:7" ht="15.75">
      <c r="A279" s="128" t="s">
        <v>474</v>
      </c>
      <c r="B279" s="129" t="s">
        <v>475</v>
      </c>
      <c r="C279" s="129"/>
      <c r="D279" s="129"/>
      <c r="E279" s="130">
        <v>22418</v>
      </c>
      <c r="F279" s="130">
        <v>0</v>
      </c>
      <c r="G279" s="131">
        <v>0</v>
      </c>
    </row>
    <row r="280" spans="1:7" ht="15.75">
      <c r="A280" s="128" t="s">
        <v>375</v>
      </c>
      <c r="B280" s="129" t="s">
        <v>476</v>
      </c>
      <c r="C280" s="129"/>
      <c r="D280" s="129"/>
      <c r="E280" s="130">
        <v>22418</v>
      </c>
      <c r="F280" s="130">
        <v>0</v>
      </c>
      <c r="G280" s="131">
        <v>0</v>
      </c>
    </row>
    <row r="281" spans="1:7" ht="15.75">
      <c r="A281" s="128" t="s">
        <v>477</v>
      </c>
      <c r="B281" s="129" t="s">
        <v>478</v>
      </c>
      <c r="C281" s="129"/>
      <c r="D281" s="129"/>
      <c r="E281" s="130">
        <v>22418</v>
      </c>
      <c r="F281" s="130">
        <v>0</v>
      </c>
      <c r="G281" s="131">
        <v>0</v>
      </c>
    </row>
    <row r="282" spans="1:7" ht="15.75">
      <c r="A282" s="128" t="s">
        <v>357</v>
      </c>
      <c r="B282" s="129" t="s">
        <v>478</v>
      </c>
      <c r="C282" s="129" t="s">
        <v>358</v>
      </c>
      <c r="D282" s="129"/>
      <c r="E282" s="130">
        <v>22418</v>
      </c>
      <c r="F282" s="130">
        <v>0</v>
      </c>
      <c r="G282" s="131">
        <v>0</v>
      </c>
    </row>
    <row r="283" spans="1:7" ht="15.75">
      <c r="A283" s="128" t="s">
        <v>295</v>
      </c>
      <c r="B283" s="129" t="s">
        <v>478</v>
      </c>
      <c r="C283" s="129" t="s">
        <v>358</v>
      </c>
      <c r="D283" s="129" t="s">
        <v>296</v>
      </c>
      <c r="E283" s="130">
        <v>22418</v>
      </c>
      <c r="F283" s="130">
        <v>0</v>
      </c>
      <c r="G283" s="131">
        <v>0</v>
      </c>
    </row>
    <row r="284" spans="1:7" ht="15.75">
      <c r="A284" s="132" t="s">
        <v>297</v>
      </c>
      <c r="B284" s="133" t="s">
        <v>478</v>
      </c>
      <c r="C284" s="133" t="s">
        <v>358</v>
      </c>
      <c r="D284" s="133" t="s">
        <v>298</v>
      </c>
      <c r="E284" s="134">
        <v>22418</v>
      </c>
      <c r="F284" s="134">
        <v>0</v>
      </c>
      <c r="G284" s="135">
        <v>0</v>
      </c>
    </row>
    <row r="285" spans="1:7" ht="38.25">
      <c r="A285" s="136" t="s">
        <v>479</v>
      </c>
      <c r="B285" s="129" t="s">
        <v>480</v>
      </c>
      <c r="C285" s="129"/>
      <c r="D285" s="129"/>
      <c r="E285" s="130">
        <v>35633.300000000003</v>
      </c>
      <c r="F285" s="130">
        <v>24244.6</v>
      </c>
      <c r="G285" s="131">
        <v>0.68039165611941632</v>
      </c>
    </row>
    <row r="286" spans="1:7" ht="51">
      <c r="A286" s="136" t="s">
        <v>481</v>
      </c>
      <c r="B286" s="129" t="s">
        <v>482</v>
      </c>
      <c r="C286" s="129"/>
      <c r="D286" s="129"/>
      <c r="E286" s="130">
        <v>35633.300000000003</v>
      </c>
      <c r="F286" s="130">
        <v>24244.6</v>
      </c>
      <c r="G286" s="131">
        <v>0.68039165611941632</v>
      </c>
    </row>
    <row r="287" spans="1:7" ht="15.75">
      <c r="A287" s="128" t="s">
        <v>375</v>
      </c>
      <c r="B287" s="129" t="s">
        <v>483</v>
      </c>
      <c r="C287" s="129"/>
      <c r="D287" s="129"/>
      <c r="E287" s="130">
        <v>35633.300000000003</v>
      </c>
      <c r="F287" s="130">
        <v>24244.6</v>
      </c>
      <c r="G287" s="131">
        <v>0.68039165611941632</v>
      </c>
    </row>
    <row r="288" spans="1:7" ht="15.75">
      <c r="A288" s="128" t="s">
        <v>366</v>
      </c>
      <c r="B288" s="129" t="s">
        <v>484</v>
      </c>
      <c r="C288" s="129"/>
      <c r="D288" s="129"/>
      <c r="E288" s="130">
        <v>22039.3</v>
      </c>
      <c r="F288" s="130">
        <v>14807.2</v>
      </c>
      <c r="G288" s="131">
        <v>0.67185436924040243</v>
      </c>
    </row>
    <row r="289" spans="1:7" ht="15.75">
      <c r="A289" s="128" t="s">
        <v>357</v>
      </c>
      <c r="B289" s="129" t="s">
        <v>484</v>
      </c>
      <c r="C289" s="129" t="s">
        <v>358</v>
      </c>
      <c r="D289" s="129"/>
      <c r="E289" s="130">
        <v>22039.3</v>
      </c>
      <c r="F289" s="130">
        <v>14807.2</v>
      </c>
      <c r="G289" s="131">
        <v>0.67185436924040243</v>
      </c>
    </row>
    <row r="290" spans="1:7" ht="15.75">
      <c r="A290" s="128" t="s">
        <v>279</v>
      </c>
      <c r="B290" s="129" t="s">
        <v>484</v>
      </c>
      <c r="C290" s="129" t="s">
        <v>358</v>
      </c>
      <c r="D290" s="129" t="s">
        <v>280</v>
      </c>
      <c r="E290" s="130">
        <v>22039.3</v>
      </c>
      <c r="F290" s="130">
        <v>14807.2</v>
      </c>
      <c r="G290" s="131">
        <v>0.67185436924040243</v>
      </c>
    </row>
    <row r="291" spans="1:7" ht="15.75">
      <c r="A291" s="132" t="s">
        <v>283</v>
      </c>
      <c r="B291" s="133" t="s">
        <v>484</v>
      </c>
      <c r="C291" s="133" t="s">
        <v>358</v>
      </c>
      <c r="D291" s="133" t="s">
        <v>284</v>
      </c>
      <c r="E291" s="134">
        <v>22039.3</v>
      </c>
      <c r="F291" s="134">
        <v>14807.2</v>
      </c>
      <c r="G291" s="135">
        <v>0.67185436924040243</v>
      </c>
    </row>
    <row r="292" spans="1:7" ht="15.75">
      <c r="A292" s="128" t="s">
        <v>355</v>
      </c>
      <c r="B292" s="129" t="s">
        <v>485</v>
      </c>
      <c r="C292" s="129"/>
      <c r="D292" s="129"/>
      <c r="E292" s="130">
        <v>291.8</v>
      </c>
      <c r="F292" s="130">
        <v>0</v>
      </c>
      <c r="G292" s="131">
        <v>0</v>
      </c>
    </row>
    <row r="293" spans="1:7" ht="15.75">
      <c r="A293" s="128" t="s">
        <v>357</v>
      </c>
      <c r="B293" s="129" t="s">
        <v>485</v>
      </c>
      <c r="C293" s="129" t="s">
        <v>358</v>
      </c>
      <c r="D293" s="129"/>
      <c r="E293" s="130">
        <v>291.8</v>
      </c>
      <c r="F293" s="130">
        <v>0</v>
      </c>
      <c r="G293" s="131">
        <v>0</v>
      </c>
    </row>
    <row r="294" spans="1:7" ht="15.75">
      <c r="A294" s="128" t="s">
        <v>279</v>
      </c>
      <c r="B294" s="129" t="s">
        <v>485</v>
      </c>
      <c r="C294" s="129" t="s">
        <v>358</v>
      </c>
      <c r="D294" s="129" t="s">
        <v>280</v>
      </c>
      <c r="E294" s="130">
        <v>291.8</v>
      </c>
      <c r="F294" s="130">
        <v>0</v>
      </c>
      <c r="G294" s="131">
        <v>0</v>
      </c>
    </row>
    <row r="295" spans="1:7" ht="15.75">
      <c r="A295" s="132" t="s">
        <v>283</v>
      </c>
      <c r="B295" s="133" t="s">
        <v>485</v>
      </c>
      <c r="C295" s="133" t="s">
        <v>358</v>
      </c>
      <c r="D295" s="133" t="s">
        <v>284</v>
      </c>
      <c r="E295" s="134">
        <v>291.8</v>
      </c>
      <c r="F295" s="134">
        <v>0</v>
      </c>
      <c r="G295" s="135">
        <v>0</v>
      </c>
    </row>
    <row r="296" spans="1:7" ht="15.75">
      <c r="A296" s="128" t="s">
        <v>371</v>
      </c>
      <c r="B296" s="129" t="s">
        <v>486</v>
      </c>
      <c r="C296" s="129"/>
      <c r="D296" s="129"/>
      <c r="E296" s="130">
        <v>13302.2</v>
      </c>
      <c r="F296" s="130">
        <v>9437.4</v>
      </c>
      <c r="G296" s="131">
        <v>0.70946159281923282</v>
      </c>
    </row>
    <row r="297" spans="1:7" ht="15.75">
      <c r="A297" s="128" t="s">
        <v>357</v>
      </c>
      <c r="B297" s="129" t="s">
        <v>486</v>
      </c>
      <c r="C297" s="129" t="s">
        <v>358</v>
      </c>
      <c r="D297" s="129"/>
      <c r="E297" s="130">
        <v>13302.2</v>
      </c>
      <c r="F297" s="130">
        <v>9437.4</v>
      </c>
      <c r="G297" s="131">
        <v>0.70946159281923282</v>
      </c>
    </row>
    <row r="298" spans="1:7" ht="15.75">
      <c r="A298" s="128" t="s">
        <v>279</v>
      </c>
      <c r="B298" s="129" t="s">
        <v>486</v>
      </c>
      <c r="C298" s="129" t="s">
        <v>358</v>
      </c>
      <c r="D298" s="129" t="s">
        <v>280</v>
      </c>
      <c r="E298" s="130">
        <v>13302.2</v>
      </c>
      <c r="F298" s="130">
        <v>9437.4</v>
      </c>
      <c r="G298" s="131">
        <v>0.70946159281923282</v>
      </c>
    </row>
    <row r="299" spans="1:7" ht="15.75">
      <c r="A299" s="132" t="s">
        <v>283</v>
      </c>
      <c r="B299" s="133" t="s">
        <v>486</v>
      </c>
      <c r="C299" s="133" t="s">
        <v>358</v>
      </c>
      <c r="D299" s="133" t="s">
        <v>284</v>
      </c>
      <c r="E299" s="134">
        <v>13302.2</v>
      </c>
      <c r="F299" s="134">
        <v>9437.4</v>
      </c>
      <c r="G299" s="135">
        <v>0.70946159281923282</v>
      </c>
    </row>
    <row r="300" spans="1:7" ht="15.75">
      <c r="A300" s="128" t="s">
        <v>487</v>
      </c>
      <c r="B300" s="129" t="s">
        <v>488</v>
      </c>
      <c r="C300" s="129"/>
      <c r="D300" s="129"/>
      <c r="E300" s="130">
        <v>1685.6</v>
      </c>
      <c r="F300" s="130">
        <v>1601.4</v>
      </c>
      <c r="G300" s="131">
        <v>0.95004746084480318</v>
      </c>
    </row>
    <row r="301" spans="1:7" ht="15.75">
      <c r="A301" s="128" t="s">
        <v>489</v>
      </c>
      <c r="B301" s="129" t="s">
        <v>490</v>
      </c>
      <c r="C301" s="129"/>
      <c r="D301" s="129"/>
      <c r="E301" s="130">
        <v>1230.5999999999999</v>
      </c>
      <c r="F301" s="130">
        <v>1146.7</v>
      </c>
      <c r="G301" s="131">
        <v>0.93182187550788242</v>
      </c>
    </row>
    <row r="302" spans="1:7" ht="15.75">
      <c r="A302" s="128" t="s">
        <v>363</v>
      </c>
      <c r="B302" s="129" t="s">
        <v>491</v>
      </c>
      <c r="C302" s="129"/>
      <c r="D302" s="129"/>
      <c r="E302" s="130">
        <v>482.6</v>
      </c>
      <c r="F302" s="130">
        <v>471.2</v>
      </c>
      <c r="G302" s="131">
        <v>0.97637795275590544</v>
      </c>
    </row>
    <row r="303" spans="1:7" ht="15.75">
      <c r="A303" s="128" t="s">
        <v>371</v>
      </c>
      <c r="B303" s="129" t="s">
        <v>492</v>
      </c>
      <c r="C303" s="129"/>
      <c r="D303" s="129"/>
      <c r="E303" s="130">
        <v>95</v>
      </c>
      <c r="F303" s="130">
        <v>95</v>
      </c>
      <c r="G303" s="131">
        <v>1</v>
      </c>
    </row>
    <row r="304" spans="1:7" ht="15.75">
      <c r="A304" s="128" t="s">
        <v>357</v>
      </c>
      <c r="B304" s="129" t="s">
        <v>492</v>
      </c>
      <c r="C304" s="129" t="s">
        <v>358</v>
      </c>
      <c r="D304" s="129"/>
      <c r="E304" s="130">
        <v>57</v>
      </c>
      <c r="F304" s="130">
        <v>57</v>
      </c>
      <c r="G304" s="131">
        <v>1</v>
      </c>
    </row>
    <row r="305" spans="1:7" ht="15.75">
      <c r="A305" s="128" t="s">
        <v>299</v>
      </c>
      <c r="B305" s="129" t="s">
        <v>492</v>
      </c>
      <c r="C305" s="129" t="s">
        <v>358</v>
      </c>
      <c r="D305" s="129" t="s">
        <v>300</v>
      </c>
      <c r="E305" s="130">
        <v>57</v>
      </c>
      <c r="F305" s="130">
        <v>57</v>
      </c>
      <c r="G305" s="131">
        <v>1</v>
      </c>
    </row>
    <row r="306" spans="1:7" ht="15.75">
      <c r="A306" s="132" t="s">
        <v>303</v>
      </c>
      <c r="B306" s="133" t="s">
        <v>492</v>
      </c>
      <c r="C306" s="133" t="s">
        <v>358</v>
      </c>
      <c r="D306" s="133" t="s">
        <v>304</v>
      </c>
      <c r="E306" s="134">
        <v>57</v>
      </c>
      <c r="F306" s="134">
        <v>57</v>
      </c>
      <c r="G306" s="135">
        <v>1</v>
      </c>
    </row>
    <row r="307" spans="1:7" ht="15.75">
      <c r="A307" s="128" t="s">
        <v>493</v>
      </c>
      <c r="B307" s="129" t="s">
        <v>492</v>
      </c>
      <c r="C307" s="129" t="s">
        <v>494</v>
      </c>
      <c r="D307" s="129"/>
      <c r="E307" s="130">
        <v>38</v>
      </c>
      <c r="F307" s="130">
        <v>38</v>
      </c>
      <c r="G307" s="131">
        <v>1</v>
      </c>
    </row>
    <row r="308" spans="1:7" ht="15.75">
      <c r="A308" s="128" t="s">
        <v>299</v>
      </c>
      <c r="B308" s="129" t="s">
        <v>492</v>
      </c>
      <c r="C308" s="129" t="s">
        <v>494</v>
      </c>
      <c r="D308" s="129" t="s">
        <v>300</v>
      </c>
      <c r="E308" s="130">
        <v>38</v>
      </c>
      <c r="F308" s="130">
        <v>38</v>
      </c>
      <c r="G308" s="131">
        <v>1</v>
      </c>
    </row>
    <row r="309" spans="1:7" ht="15.75">
      <c r="A309" s="132" t="s">
        <v>303</v>
      </c>
      <c r="B309" s="133" t="s">
        <v>492</v>
      </c>
      <c r="C309" s="133" t="s">
        <v>494</v>
      </c>
      <c r="D309" s="133" t="s">
        <v>304</v>
      </c>
      <c r="E309" s="134">
        <v>38</v>
      </c>
      <c r="F309" s="134">
        <v>38</v>
      </c>
      <c r="G309" s="135">
        <v>1</v>
      </c>
    </row>
    <row r="310" spans="1:7" ht="25.5">
      <c r="A310" s="128" t="s">
        <v>359</v>
      </c>
      <c r="B310" s="129" t="s">
        <v>495</v>
      </c>
      <c r="C310" s="129"/>
      <c r="D310" s="129"/>
      <c r="E310" s="130">
        <v>387.6</v>
      </c>
      <c r="F310" s="130">
        <v>376.2</v>
      </c>
      <c r="G310" s="131">
        <v>0.97058823529411753</v>
      </c>
    </row>
    <row r="311" spans="1:7" ht="25.5">
      <c r="A311" s="128" t="s">
        <v>496</v>
      </c>
      <c r="B311" s="129" t="s">
        <v>497</v>
      </c>
      <c r="C311" s="129"/>
      <c r="D311" s="129"/>
      <c r="E311" s="130">
        <v>387.6</v>
      </c>
      <c r="F311" s="130">
        <v>376.2</v>
      </c>
      <c r="G311" s="131">
        <v>0.97058823529411753</v>
      </c>
    </row>
    <row r="312" spans="1:7" ht="15.75">
      <c r="A312" s="128" t="s">
        <v>493</v>
      </c>
      <c r="B312" s="129" t="s">
        <v>497</v>
      </c>
      <c r="C312" s="129" t="s">
        <v>494</v>
      </c>
      <c r="D312" s="129"/>
      <c r="E312" s="130">
        <v>387.6</v>
      </c>
      <c r="F312" s="130">
        <v>376.2</v>
      </c>
      <c r="G312" s="131">
        <v>0.97058823529411753</v>
      </c>
    </row>
    <row r="313" spans="1:7" ht="15.75">
      <c r="A313" s="128" t="s">
        <v>299</v>
      </c>
      <c r="B313" s="129" t="s">
        <v>497</v>
      </c>
      <c r="C313" s="129" t="s">
        <v>494</v>
      </c>
      <c r="D313" s="129" t="s">
        <v>300</v>
      </c>
      <c r="E313" s="130">
        <v>387.6</v>
      </c>
      <c r="F313" s="130">
        <v>376.2</v>
      </c>
      <c r="G313" s="131">
        <v>0.97058823529411753</v>
      </c>
    </row>
    <row r="314" spans="1:7" ht="15.75">
      <c r="A314" s="132" t="s">
        <v>305</v>
      </c>
      <c r="B314" s="133" t="s">
        <v>497</v>
      </c>
      <c r="C314" s="133" t="s">
        <v>494</v>
      </c>
      <c r="D314" s="133" t="s">
        <v>306</v>
      </c>
      <c r="E314" s="134">
        <v>387.6</v>
      </c>
      <c r="F314" s="134">
        <v>376.2</v>
      </c>
      <c r="G314" s="135">
        <v>0.97058823529411753</v>
      </c>
    </row>
    <row r="315" spans="1:7" ht="15.75">
      <c r="A315" s="128" t="s">
        <v>375</v>
      </c>
      <c r="B315" s="129" t="s">
        <v>498</v>
      </c>
      <c r="C315" s="129"/>
      <c r="D315" s="129"/>
      <c r="E315" s="130">
        <v>748</v>
      </c>
      <c r="F315" s="130">
        <v>675.5</v>
      </c>
      <c r="G315" s="131">
        <v>0.90307486631016043</v>
      </c>
    </row>
    <row r="316" spans="1:7" ht="25.5">
      <c r="A316" s="128" t="s">
        <v>380</v>
      </c>
      <c r="B316" s="129" t="s">
        <v>499</v>
      </c>
      <c r="C316" s="129"/>
      <c r="D316" s="129"/>
      <c r="E316" s="130">
        <v>748</v>
      </c>
      <c r="F316" s="130">
        <v>675.5</v>
      </c>
      <c r="G316" s="131">
        <v>0.90307486631016043</v>
      </c>
    </row>
    <row r="317" spans="1:7" ht="15.75">
      <c r="A317" s="128" t="s">
        <v>357</v>
      </c>
      <c r="B317" s="129" t="s">
        <v>499</v>
      </c>
      <c r="C317" s="129" t="s">
        <v>358</v>
      </c>
      <c r="D317" s="129"/>
      <c r="E317" s="130">
        <v>748</v>
      </c>
      <c r="F317" s="130">
        <v>675.5</v>
      </c>
      <c r="G317" s="131">
        <v>0.90307486631016043</v>
      </c>
    </row>
    <row r="318" spans="1:7" ht="15.75">
      <c r="A318" s="128" t="s">
        <v>329</v>
      </c>
      <c r="B318" s="129" t="s">
        <v>499</v>
      </c>
      <c r="C318" s="129" t="s">
        <v>358</v>
      </c>
      <c r="D318" s="129" t="s">
        <v>330</v>
      </c>
      <c r="E318" s="130">
        <v>748</v>
      </c>
      <c r="F318" s="130">
        <v>675.5</v>
      </c>
      <c r="G318" s="131">
        <v>0.90307486631016043</v>
      </c>
    </row>
    <row r="319" spans="1:7" ht="15.75">
      <c r="A319" s="132" t="s">
        <v>333</v>
      </c>
      <c r="B319" s="133" t="s">
        <v>499</v>
      </c>
      <c r="C319" s="133" t="s">
        <v>358</v>
      </c>
      <c r="D319" s="133" t="s">
        <v>334</v>
      </c>
      <c r="E319" s="134">
        <v>748</v>
      </c>
      <c r="F319" s="134">
        <v>675.5</v>
      </c>
      <c r="G319" s="135">
        <v>0.90307486631016043</v>
      </c>
    </row>
    <row r="320" spans="1:7" ht="25.5">
      <c r="A320" s="128" t="s">
        <v>500</v>
      </c>
      <c r="B320" s="129" t="s">
        <v>501</v>
      </c>
      <c r="C320" s="129"/>
      <c r="D320" s="129"/>
      <c r="E320" s="130">
        <v>20</v>
      </c>
      <c r="F320" s="130">
        <v>19.899999999999999</v>
      </c>
      <c r="G320" s="131">
        <v>0.99499999999999988</v>
      </c>
    </row>
    <row r="321" spans="1:7" ht="15.75">
      <c r="A321" s="128" t="s">
        <v>375</v>
      </c>
      <c r="B321" s="129" t="s">
        <v>502</v>
      </c>
      <c r="C321" s="129"/>
      <c r="D321" s="129"/>
      <c r="E321" s="130">
        <v>20</v>
      </c>
      <c r="F321" s="130">
        <v>19.899999999999999</v>
      </c>
      <c r="G321" s="131">
        <v>0.99499999999999988</v>
      </c>
    </row>
    <row r="322" spans="1:7" ht="25.5">
      <c r="A322" s="128" t="s">
        <v>380</v>
      </c>
      <c r="B322" s="129" t="s">
        <v>503</v>
      </c>
      <c r="C322" s="129"/>
      <c r="D322" s="129"/>
      <c r="E322" s="130">
        <v>20</v>
      </c>
      <c r="F322" s="130">
        <v>19.899999999999999</v>
      </c>
      <c r="G322" s="131">
        <v>0.99499999999999988</v>
      </c>
    </row>
    <row r="323" spans="1:7" ht="15.75">
      <c r="A323" s="128" t="s">
        <v>357</v>
      </c>
      <c r="B323" s="129" t="s">
        <v>503</v>
      </c>
      <c r="C323" s="129" t="s">
        <v>358</v>
      </c>
      <c r="D323" s="129"/>
      <c r="E323" s="130">
        <v>20</v>
      </c>
      <c r="F323" s="130">
        <v>19.899999999999999</v>
      </c>
      <c r="G323" s="131">
        <v>0.99499999999999988</v>
      </c>
    </row>
    <row r="324" spans="1:7" ht="15.75">
      <c r="A324" s="128" t="s">
        <v>329</v>
      </c>
      <c r="B324" s="129" t="s">
        <v>503</v>
      </c>
      <c r="C324" s="129" t="s">
        <v>358</v>
      </c>
      <c r="D324" s="129" t="s">
        <v>330</v>
      </c>
      <c r="E324" s="130">
        <v>20</v>
      </c>
      <c r="F324" s="130">
        <v>19.899999999999999</v>
      </c>
      <c r="G324" s="131">
        <v>0.99499999999999988</v>
      </c>
    </row>
    <row r="325" spans="1:7" ht="15.75">
      <c r="A325" s="132" t="s">
        <v>333</v>
      </c>
      <c r="B325" s="133" t="s">
        <v>503</v>
      </c>
      <c r="C325" s="133" t="s">
        <v>358</v>
      </c>
      <c r="D325" s="133" t="s">
        <v>334</v>
      </c>
      <c r="E325" s="134">
        <v>20</v>
      </c>
      <c r="F325" s="134">
        <v>19.899999999999999</v>
      </c>
      <c r="G325" s="135">
        <v>0.99499999999999988</v>
      </c>
    </row>
    <row r="326" spans="1:7" ht="15.75">
      <c r="A326" s="128" t="s">
        <v>504</v>
      </c>
      <c r="B326" s="129" t="s">
        <v>505</v>
      </c>
      <c r="C326" s="129"/>
      <c r="D326" s="129"/>
      <c r="E326" s="130">
        <v>20</v>
      </c>
      <c r="F326" s="130">
        <v>20</v>
      </c>
      <c r="G326" s="131">
        <v>1</v>
      </c>
    </row>
    <row r="327" spans="1:7" ht="15.75">
      <c r="A327" s="128" t="s">
        <v>375</v>
      </c>
      <c r="B327" s="129" t="s">
        <v>506</v>
      </c>
      <c r="C327" s="129"/>
      <c r="D327" s="129"/>
      <c r="E327" s="130">
        <v>20</v>
      </c>
      <c r="F327" s="130">
        <v>20</v>
      </c>
      <c r="G327" s="131">
        <v>1</v>
      </c>
    </row>
    <row r="328" spans="1:7" ht="25.5">
      <c r="A328" s="128" t="s">
        <v>380</v>
      </c>
      <c r="B328" s="129" t="s">
        <v>507</v>
      </c>
      <c r="C328" s="129"/>
      <c r="D328" s="129"/>
      <c r="E328" s="130">
        <v>20</v>
      </c>
      <c r="F328" s="130">
        <v>20</v>
      </c>
      <c r="G328" s="131">
        <v>1</v>
      </c>
    </row>
    <row r="329" spans="1:7" ht="15.75">
      <c r="A329" s="128" t="s">
        <v>357</v>
      </c>
      <c r="B329" s="129" t="s">
        <v>507</v>
      </c>
      <c r="C329" s="129" t="s">
        <v>358</v>
      </c>
      <c r="D329" s="129"/>
      <c r="E329" s="130">
        <v>20</v>
      </c>
      <c r="F329" s="130">
        <v>20</v>
      </c>
      <c r="G329" s="131">
        <v>1</v>
      </c>
    </row>
    <row r="330" spans="1:7" ht="15.75">
      <c r="A330" s="128" t="s">
        <v>329</v>
      </c>
      <c r="B330" s="129" t="s">
        <v>507</v>
      </c>
      <c r="C330" s="129" t="s">
        <v>358</v>
      </c>
      <c r="D330" s="129" t="s">
        <v>330</v>
      </c>
      <c r="E330" s="130">
        <v>20</v>
      </c>
      <c r="F330" s="130">
        <v>20</v>
      </c>
      <c r="G330" s="131">
        <v>1</v>
      </c>
    </row>
    <row r="331" spans="1:7" ht="15.75">
      <c r="A331" s="132" t="s">
        <v>333</v>
      </c>
      <c r="B331" s="133" t="s">
        <v>507</v>
      </c>
      <c r="C331" s="133" t="s">
        <v>358</v>
      </c>
      <c r="D331" s="133" t="s">
        <v>334</v>
      </c>
      <c r="E331" s="134">
        <v>20</v>
      </c>
      <c r="F331" s="134">
        <v>20</v>
      </c>
      <c r="G331" s="135">
        <v>1</v>
      </c>
    </row>
    <row r="332" spans="1:7" ht="15.75">
      <c r="A332" s="128" t="s">
        <v>508</v>
      </c>
      <c r="B332" s="129" t="s">
        <v>509</v>
      </c>
      <c r="C332" s="129"/>
      <c r="D332" s="129"/>
      <c r="E332" s="130">
        <v>395</v>
      </c>
      <c r="F332" s="130">
        <v>394.9</v>
      </c>
      <c r="G332" s="131">
        <v>0.99974683544303788</v>
      </c>
    </row>
    <row r="333" spans="1:7" ht="15.75">
      <c r="A333" s="128" t="s">
        <v>375</v>
      </c>
      <c r="B333" s="129" t="s">
        <v>510</v>
      </c>
      <c r="C333" s="129"/>
      <c r="D333" s="129"/>
      <c r="E333" s="130">
        <v>395</v>
      </c>
      <c r="F333" s="130">
        <v>394.9</v>
      </c>
      <c r="G333" s="131">
        <v>0.99974683544303788</v>
      </c>
    </row>
    <row r="334" spans="1:7" ht="25.5">
      <c r="A334" s="128" t="s">
        <v>380</v>
      </c>
      <c r="B334" s="129" t="s">
        <v>511</v>
      </c>
      <c r="C334" s="129"/>
      <c r="D334" s="129"/>
      <c r="E334" s="130">
        <v>395</v>
      </c>
      <c r="F334" s="130">
        <v>394.9</v>
      </c>
      <c r="G334" s="131">
        <v>0.99974683544303788</v>
      </c>
    </row>
    <row r="335" spans="1:7" ht="15.75">
      <c r="A335" s="128" t="s">
        <v>357</v>
      </c>
      <c r="B335" s="129" t="s">
        <v>511</v>
      </c>
      <c r="C335" s="129" t="s">
        <v>358</v>
      </c>
      <c r="D335" s="129"/>
      <c r="E335" s="130">
        <v>395</v>
      </c>
      <c r="F335" s="130">
        <v>394.9</v>
      </c>
      <c r="G335" s="131">
        <v>0.99974683544303788</v>
      </c>
    </row>
    <row r="336" spans="1:7" ht="15.75">
      <c r="A336" s="128" t="s">
        <v>329</v>
      </c>
      <c r="B336" s="129" t="s">
        <v>511</v>
      </c>
      <c r="C336" s="129" t="s">
        <v>358</v>
      </c>
      <c r="D336" s="129" t="s">
        <v>330</v>
      </c>
      <c r="E336" s="130">
        <v>395</v>
      </c>
      <c r="F336" s="130">
        <v>394.9</v>
      </c>
      <c r="G336" s="131">
        <v>0.99974683544303788</v>
      </c>
    </row>
    <row r="337" spans="1:7" ht="15.75">
      <c r="A337" s="132" t="s">
        <v>333</v>
      </c>
      <c r="B337" s="133" t="s">
        <v>511</v>
      </c>
      <c r="C337" s="133" t="s">
        <v>358</v>
      </c>
      <c r="D337" s="133" t="s">
        <v>334</v>
      </c>
      <c r="E337" s="134">
        <v>395</v>
      </c>
      <c r="F337" s="134">
        <v>394.9</v>
      </c>
      <c r="G337" s="135">
        <v>0.99974683544303788</v>
      </c>
    </row>
    <row r="338" spans="1:7" ht="15.75">
      <c r="A338" s="128" t="s">
        <v>512</v>
      </c>
      <c r="B338" s="129" t="s">
        <v>513</v>
      </c>
      <c r="C338" s="129"/>
      <c r="D338" s="129"/>
      <c r="E338" s="130">
        <v>20</v>
      </c>
      <c r="F338" s="130">
        <v>19.899999999999999</v>
      </c>
      <c r="G338" s="131">
        <v>0.99499999999999988</v>
      </c>
    </row>
    <row r="339" spans="1:7" ht="15.75">
      <c r="A339" s="128" t="s">
        <v>375</v>
      </c>
      <c r="B339" s="129" t="s">
        <v>514</v>
      </c>
      <c r="C339" s="129"/>
      <c r="D339" s="129"/>
      <c r="E339" s="130">
        <v>20</v>
      </c>
      <c r="F339" s="130">
        <v>19.899999999999999</v>
      </c>
      <c r="G339" s="131">
        <v>0.99499999999999988</v>
      </c>
    </row>
    <row r="340" spans="1:7" ht="25.5">
      <c r="A340" s="128" t="s">
        <v>380</v>
      </c>
      <c r="B340" s="129" t="s">
        <v>515</v>
      </c>
      <c r="C340" s="129"/>
      <c r="D340" s="129"/>
      <c r="E340" s="130">
        <v>20</v>
      </c>
      <c r="F340" s="130">
        <v>19.899999999999999</v>
      </c>
      <c r="G340" s="131">
        <v>0.99499999999999988</v>
      </c>
    </row>
    <row r="341" spans="1:7" ht="15.75">
      <c r="A341" s="128" t="s">
        <v>357</v>
      </c>
      <c r="B341" s="129" t="s">
        <v>515</v>
      </c>
      <c r="C341" s="129" t="s">
        <v>358</v>
      </c>
      <c r="D341" s="129"/>
      <c r="E341" s="130">
        <v>20</v>
      </c>
      <c r="F341" s="130">
        <v>19.899999999999999</v>
      </c>
      <c r="G341" s="131">
        <v>0.99499999999999988</v>
      </c>
    </row>
    <row r="342" spans="1:7" ht="15.75">
      <c r="A342" s="128" t="s">
        <v>329</v>
      </c>
      <c r="B342" s="129" t="s">
        <v>515</v>
      </c>
      <c r="C342" s="129" t="s">
        <v>358</v>
      </c>
      <c r="D342" s="129" t="s">
        <v>330</v>
      </c>
      <c r="E342" s="130">
        <v>20</v>
      </c>
      <c r="F342" s="130">
        <v>19.899999999999999</v>
      </c>
      <c r="G342" s="131">
        <v>0.99499999999999988</v>
      </c>
    </row>
    <row r="343" spans="1:7" ht="15.75">
      <c r="A343" s="132" t="s">
        <v>333</v>
      </c>
      <c r="B343" s="133" t="s">
        <v>515</v>
      </c>
      <c r="C343" s="133" t="s">
        <v>358</v>
      </c>
      <c r="D343" s="133" t="s">
        <v>334</v>
      </c>
      <c r="E343" s="134">
        <v>20</v>
      </c>
      <c r="F343" s="134">
        <v>19.899999999999999</v>
      </c>
      <c r="G343" s="135">
        <v>0.99499999999999988</v>
      </c>
    </row>
    <row r="344" spans="1:7" ht="15.75">
      <c r="A344" s="128" t="s">
        <v>516</v>
      </c>
      <c r="B344" s="129" t="s">
        <v>517</v>
      </c>
      <c r="C344" s="129"/>
      <c r="D344" s="129"/>
      <c r="E344" s="130">
        <v>1863436.3</v>
      </c>
      <c r="F344" s="130">
        <v>1840993.4000000001</v>
      </c>
      <c r="G344" s="131">
        <v>0.98795617537342173</v>
      </c>
    </row>
    <row r="345" spans="1:7" ht="15.75">
      <c r="A345" s="128" t="s">
        <v>518</v>
      </c>
      <c r="B345" s="129" t="s">
        <v>519</v>
      </c>
      <c r="C345" s="129"/>
      <c r="D345" s="129"/>
      <c r="E345" s="130">
        <v>625957.5</v>
      </c>
      <c r="F345" s="130">
        <v>621422.1</v>
      </c>
      <c r="G345" s="131">
        <v>0.99275446016702407</v>
      </c>
    </row>
    <row r="346" spans="1:7" ht="15.75">
      <c r="A346" s="128" t="s">
        <v>363</v>
      </c>
      <c r="B346" s="129" t="s">
        <v>520</v>
      </c>
      <c r="C346" s="129"/>
      <c r="D346" s="129"/>
      <c r="E346" s="130">
        <v>101170.99999999999</v>
      </c>
      <c r="F346" s="130">
        <v>96635.60000000002</v>
      </c>
      <c r="G346" s="131">
        <v>0.95517094819661796</v>
      </c>
    </row>
    <row r="347" spans="1:7" ht="15.75">
      <c r="A347" s="128" t="s">
        <v>351</v>
      </c>
      <c r="B347" s="129" t="s">
        <v>521</v>
      </c>
      <c r="C347" s="129"/>
      <c r="D347" s="129"/>
      <c r="E347" s="130">
        <v>3167</v>
      </c>
      <c r="F347" s="130">
        <v>2253.5</v>
      </c>
      <c r="G347" s="131">
        <v>0.71155667824439528</v>
      </c>
    </row>
    <row r="348" spans="1:7" ht="25.5">
      <c r="A348" s="128" t="s">
        <v>353</v>
      </c>
      <c r="B348" s="129" t="s">
        <v>521</v>
      </c>
      <c r="C348" s="129" t="s">
        <v>354</v>
      </c>
      <c r="D348" s="129"/>
      <c r="E348" s="130">
        <v>3162</v>
      </c>
      <c r="F348" s="130">
        <v>2253.5</v>
      </c>
      <c r="G348" s="131">
        <v>0.71268184693232128</v>
      </c>
    </row>
    <row r="349" spans="1:7" ht="15.75">
      <c r="A349" s="128" t="s">
        <v>299</v>
      </c>
      <c r="B349" s="129" t="s">
        <v>521</v>
      </c>
      <c r="C349" s="129" t="s">
        <v>354</v>
      </c>
      <c r="D349" s="129" t="s">
        <v>300</v>
      </c>
      <c r="E349" s="130">
        <v>3162</v>
      </c>
      <c r="F349" s="130">
        <v>2253.5</v>
      </c>
      <c r="G349" s="131">
        <v>0.71268184693232128</v>
      </c>
    </row>
    <row r="350" spans="1:7" ht="15.75">
      <c r="A350" s="132" t="s">
        <v>301</v>
      </c>
      <c r="B350" s="133" t="s">
        <v>521</v>
      </c>
      <c r="C350" s="133" t="s">
        <v>354</v>
      </c>
      <c r="D350" s="133" t="s">
        <v>302</v>
      </c>
      <c r="E350" s="134">
        <v>3162</v>
      </c>
      <c r="F350" s="134">
        <v>2253.5</v>
      </c>
      <c r="G350" s="135">
        <v>0.71268184693232128</v>
      </c>
    </row>
    <row r="351" spans="1:7" ht="15.75">
      <c r="A351" s="128" t="s">
        <v>357</v>
      </c>
      <c r="B351" s="129" t="s">
        <v>521</v>
      </c>
      <c r="C351" s="129" t="s">
        <v>358</v>
      </c>
      <c r="D351" s="129"/>
      <c r="E351" s="130">
        <v>5</v>
      </c>
      <c r="F351" s="130">
        <v>0</v>
      </c>
      <c r="G351" s="131">
        <v>0</v>
      </c>
    </row>
    <row r="352" spans="1:7" ht="15.75">
      <c r="A352" s="128" t="s">
        <v>299</v>
      </c>
      <c r="B352" s="129" t="s">
        <v>521</v>
      </c>
      <c r="C352" s="129" t="s">
        <v>358</v>
      </c>
      <c r="D352" s="129" t="s">
        <v>300</v>
      </c>
      <c r="E352" s="130">
        <v>5</v>
      </c>
      <c r="F352" s="130">
        <v>0</v>
      </c>
      <c r="G352" s="131">
        <v>0</v>
      </c>
    </row>
    <row r="353" spans="1:7" ht="15.75">
      <c r="A353" s="132" t="s">
        <v>301</v>
      </c>
      <c r="B353" s="133" t="s">
        <v>521</v>
      </c>
      <c r="C353" s="133" t="s">
        <v>358</v>
      </c>
      <c r="D353" s="133" t="s">
        <v>302</v>
      </c>
      <c r="E353" s="134">
        <v>5</v>
      </c>
      <c r="F353" s="134">
        <v>0</v>
      </c>
      <c r="G353" s="135">
        <v>0</v>
      </c>
    </row>
    <row r="354" spans="1:7" ht="15.75">
      <c r="A354" s="128" t="s">
        <v>366</v>
      </c>
      <c r="B354" s="129" t="s">
        <v>522</v>
      </c>
      <c r="C354" s="129"/>
      <c r="D354" s="129"/>
      <c r="E354" s="130">
        <v>41891.300000000003</v>
      </c>
      <c r="F354" s="130">
        <v>39310.800000000003</v>
      </c>
      <c r="G354" s="131">
        <v>0.93840009739492447</v>
      </c>
    </row>
    <row r="355" spans="1:7" ht="15.75">
      <c r="A355" s="128" t="s">
        <v>357</v>
      </c>
      <c r="B355" s="129" t="s">
        <v>522</v>
      </c>
      <c r="C355" s="129" t="s">
        <v>358</v>
      </c>
      <c r="D355" s="129"/>
      <c r="E355" s="130">
        <v>41891.300000000003</v>
      </c>
      <c r="F355" s="130">
        <v>39310.800000000003</v>
      </c>
      <c r="G355" s="131">
        <v>0.93840009739492447</v>
      </c>
    </row>
    <row r="356" spans="1:7" ht="15.75">
      <c r="A356" s="128" t="s">
        <v>299</v>
      </c>
      <c r="B356" s="129" t="s">
        <v>522</v>
      </c>
      <c r="C356" s="129" t="s">
        <v>358</v>
      </c>
      <c r="D356" s="129" t="s">
        <v>300</v>
      </c>
      <c r="E356" s="130">
        <v>41891.300000000003</v>
      </c>
      <c r="F356" s="130">
        <v>39310.800000000003</v>
      </c>
      <c r="G356" s="131">
        <v>0.93840009739492447</v>
      </c>
    </row>
    <row r="357" spans="1:7" ht="15.75">
      <c r="A357" s="132" t="s">
        <v>301</v>
      </c>
      <c r="B357" s="133" t="s">
        <v>522</v>
      </c>
      <c r="C357" s="133" t="s">
        <v>358</v>
      </c>
      <c r="D357" s="133" t="s">
        <v>302</v>
      </c>
      <c r="E357" s="134">
        <v>41891.300000000003</v>
      </c>
      <c r="F357" s="134">
        <v>39310.800000000003</v>
      </c>
      <c r="G357" s="135">
        <v>0.93840009739492447</v>
      </c>
    </row>
    <row r="358" spans="1:7" ht="15.75">
      <c r="A358" s="128" t="s">
        <v>355</v>
      </c>
      <c r="B358" s="129" t="s">
        <v>523</v>
      </c>
      <c r="C358" s="129"/>
      <c r="D358" s="129"/>
      <c r="E358" s="130">
        <v>37456.999999999993</v>
      </c>
      <c r="F358" s="130">
        <v>37081.9</v>
      </c>
      <c r="G358" s="131">
        <v>0.98998585044184018</v>
      </c>
    </row>
    <row r="359" spans="1:7" ht="15.75">
      <c r="A359" s="128" t="s">
        <v>357</v>
      </c>
      <c r="B359" s="129" t="s">
        <v>523</v>
      </c>
      <c r="C359" s="129" t="s">
        <v>358</v>
      </c>
      <c r="D359" s="129"/>
      <c r="E359" s="130">
        <v>37456.999999999993</v>
      </c>
      <c r="F359" s="130">
        <v>37081.9</v>
      </c>
      <c r="G359" s="131">
        <v>0.98998585044184018</v>
      </c>
    </row>
    <row r="360" spans="1:7" ht="15.75">
      <c r="A360" s="128" t="s">
        <v>299</v>
      </c>
      <c r="B360" s="129" t="s">
        <v>523</v>
      </c>
      <c r="C360" s="129" t="s">
        <v>358</v>
      </c>
      <c r="D360" s="129" t="s">
        <v>300</v>
      </c>
      <c r="E360" s="130">
        <v>37456.999999999993</v>
      </c>
      <c r="F360" s="130">
        <v>37081.9</v>
      </c>
      <c r="G360" s="131">
        <v>0.98998585044184018</v>
      </c>
    </row>
    <row r="361" spans="1:7" ht="15.75">
      <c r="A361" s="132" t="s">
        <v>301</v>
      </c>
      <c r="B361" s="133" t="s">
        <v>523</v>
      </c>
      <c r="C361" s="133" t="s">
        <v>358</v>
      </c>
      <c r="D361" s="133" t="s">
        <v>302</v>
      </c>
      <c r="E361" s="134">
        <v>37456.999999999993</v>
      </c>
      <c r="F361" s="134">
        <v>37081.9</v>
      </c>
      <c r="G361" s="135">
        <v>0.98998585044184018</v>
      </c>
    </row>
    <row r="362" spans="1:7" ht="15.75">
      <c r="A362" s="128" t="s">
        <v>371</v>
      </c>
      <c r="B362" s="129" t="s">
        <v>524</v>
      </c>
      <c r="C362" s="129"/>
      <c r="D362" s="129"/>
      <c r="E362" s="130">
        <v>6374.3</v>
      </c>
      <c r="F362" s="130">
        <v>5712.7999999999993</v>
      </c>
      <c r="G362" s="131">
        <v>0.89622389909480238</v>
      </c>
    </row>
    <row r="363" spans="1:7" ht="15.75">
      <c r="A363" s="128" t="s">
        <v>357</v>
      </c>
      <c r="B363" s="129" t="s">
        <v>524</v>
      </c>
      <c r="C363" s="129" t="s">
        <v>358</v>
      </c>
      <c r="D363" s="129"/>
      <c r="E363" s="130">
        <v>6374.3</v>
      </c>
      <c r="F363" s="130">
        <v>5712.7999999999993</v>
      </c>
      <c r="G363" s="131">
        <v>0.89622389909480238</v>
      </c>
    </row>
    <row r="364" spans="1:7" ht="15.75">
      <c r="A364" s="128" t="s">
        <v>299</v>
      </c>
      <c r="B364" s="129" t="s">
        <v>524</v>
      </c>
      <c r="C364" s="129" t="s">
        <v>358</v>
      </c>
      <c r="D364" s="129" t="s">
        <v>300</v>
      </c>
      <c r="E364" s="130">
        <v>6374.3</v>
      </c>
      <c r="F364" s="130">
        <v>5712.7999999999993</v>
      </c>
      <c r="G364" s="131">
        <v>0.89622389909480238</v>
      </c>
    </row>
    <row r="365" spans="1:7" ht="15.75">
      <c r="A365" s="132" t="s">
        <v>301</v>
      </c>
      <c r="B365" s="133" t="s">
        <v>524</v>
      </c>
      <c r="C365" s="133" t="s">
        <v>358</v>
      </c>
      <c r="D365" s="133" t="s">
        <v>302</v>
      </c>
      <c r="E365" s="134">
        <v>6374.3</v>
      </c>
      <c r="F365" s="134">
        <v>5712.7999999999993</v>
      </c>
      <c r="G365" s="135">
        <v>0.89622389909480238</v>
      </c>
    </row>
    <row r="366" spans="1:7" ht="15.75">
      <c r="A366" s="128" t="s">
        <v>432</v>
      </c>
      <c r="B366" s="129" t="s">
        <v>525</v>
      </c>
      <c r="C366" s="129"/>
      <c r="D366" s="129"/>
      <c r="E366" s="130">
        <v>2</v>
      </c>
      <c r="F366" s="130">
        <v>2</v>
      </c>
      <c r="G366" s="131">
        <v>1</v>
      </c>
    </row>
    <row r="367" spans="1:7" ht="15.75">
      <c r="A367" s="128" t="s">
        <v>369</v>
      </c>
      <c r="B367" s="129" t="s">
        <v>525</v>
      </c>
      <c r="C367" s="129" t="s">
        <v>370</v>
      </c>
      <c r="D367" s="129"/>
      <c r="E367" s="130">
        <v>2</v>
      </c>
      <c r="F367" s="130">
        <v>2</v>
      </c>
      <c r="G367" s="131">
        <v>1</v>
      </c>
    </row>
    <row r="368" spans="1:7" ht="15.75">
      <c r="A368" s="128" t="s">
        <v>299</v>
      </c>
      <c r="B368" s="129" t="s">
        <v>525</v>
      </c>
      <c r="C368" s="129" t="s">
        <v>370</v>
      </c>
      <c r="D368" s="129" t="s">
        <v>300</v>
      </c>
      <c r="E368" s="130">
        <v>2</v>
      </c>
      <c r="F368" s="130">
        <v>2</v>
      </c>
      <c r="G368" s="131">
        <v>1</v>
      </c>
    </row>
    <row r="369" spans="1:7" ht="15.75">
      <c r="A369" s="132" t="s">
        <v>301</v>
      </c>
      <c r="B369" s="133" t="s">
        <v>525</v>
      </c>
      <c r="C369" s="133" t="s">
        <v>370</v>
      </c>
      <c r="D369" s="133" t="s">
        <v>302</v>
      </c>
      <c r="E369" s="134">
        <v>2</v>
      </c>
      <c r="F369" s="134">
        <v>2</v>
      </c>
      <c r="G369" s="135">
        <v>1</v>
      </c>
    </row>
    <row r="370" spans="1:7" ht="15.75">
      <c r="A370" s="128" t="s">
        <v>526</v>
      </c>
      <c r="B370" s="129" t="s">
        <v>527</v>
      </c>
      <c r="C370" s="129"/>
      <c r="D370" s="129"/>
      <c r="E370" s="130">
        <v>220</v>
      </c>
      <c r="F370" s="130">
        <v>220</v>
      </c>
      <c r="G370" s="131">
        <v>1</v>
      </c>
    </row>
    <row r="371" spans="1:7" ht="15.75">
      <c r="A371" s="128" t="s">
        <v>369</v>
      </c>
      <c r="B371" s="129" t="s">
        <v>527</v>
      </c>
      <c r="C371" s="129" t="s">
        <v>370</v>
      </c>
      <c r="D371" s="129"/>
      <c r="E371" s="130">
        <v>220</v>
      </c>
      <c r="F371" s="130">
        <v>220</v>
      </c>
      <c r="G371" s="131">
        <v>1</v>
      </c>
    </row>
    <row r="372" spans="1:7" ht="15.75">
      <c r="A372" s="128" t="s">
        <v>299</v>
      </c>
      <c r="B372" s="129" t="s">
        <v>527</v>
      </c>
      <c r="C372" s="129" t="s">
        <v>370</v>
      </c>
      <c r="D372" s="129" t="s">
        <v>300</v>
      </c>
      <c r="E372" s="130">
        <v>220</v>
      </c>
      <c r="F372" s="130">
        <v>220</v>
      </c>
      <c r="G372" s="131">
        <v>1</v>
      </c>
    </row>
    <row r="373" spans="1:7" ht="15.75">
      <c r="A373" s="132" t="s">
        <v>301</v>
      </c>
      <c r="B373" s="133" t="s">
        <v>527</v>
      </c>
      <c r="C373" s="133" t="s">
        <v>370</v>
      </c>
      <c r="D373" s="133" t="s">
        <v>302</v>
      </c>
      <c r="E373" s="134">
        <v>220</v>
      </c>
      <c r="F373" s="134">
        <v>220</v>
      </c>
      <c r="G373" s="135">
        <v>1</v>
      </c>
    </row>
    <row r="374" spans="1:7" ht="25.5">
      <c r="A374" s="128" t="s">
        <v>359</v>
      </c>
      <c r="B374" s="129" t="s">
        <v>528</v>
      </c>
      <c r="C374" s="129"/>
      <c r="D374" s="129"/>
      <c r="E374" s="130">
        <v>12059.4</v>
      </c>
      <c r="F374" s="130">
        <v>12054.600000000002</v>
      </c>
      <c r="G374" s="131">
        <v>0.99960197024727615</v>
      </c>
    </row>
    <row r="375" spans="1:7" ht="15.75">
      <c r="A375" s="128" t="s">
        <v>529</v>
      </c>
      <c r="B375" s="129" t="s">
        <v>530</v>
      </c>
      <c r="C375" s="129"/>
      <c r="D375" s="129"/>
      <c r="E375" s="130">
        <v>12034.4</v>
      </c>
      <c r="F375" s="130">
        <v>12034.400000000001</v>
      </c>
      <c r="G375" s="131">
        <v>1.0000000000000002</v>
      </c>
    </row>
    <row r="376" spans="1:7" ht="15.75">
      <c r="A376" s="128" t="s">
        <v>357</v>
      </c>
      <c r="B376" s="129" t="s">
        <v>530</v>
      </c>
      <c r="C376" s="129" t="s">
        <v>358</v>
      </c>
      <c r="D376" s="129"/>
      <c r="E376" s="130">
        <v>12034.4</v>
      </c>
      <c r="F376" s="130">
        <v>12034.400000000001</v>
      </c>
      <c r="G376" s="131">
        <v>1.0000000000000002</v>
      </c>
    </row>
    <row r="377" spans="1:7" ht="15.75">
      <c r="A377" s="128" t="s">
        <v>299</v>
      </c>
      <c r="B377" s="129" t="s">
        <v>530</v>
      </c>
      <c r="C377" s="129" t="s">
        <v>358</v>
      </c>
      <c r="D377" s="129" t="s">
        <v>300</v>
      </c>
      <c r="E377" s="130">
        <v>12034.4</v>
      </c>
      <c r="F377" s="130">
        <v>12034.400000000001</v>
      </c>
      <c r="G377" s="131">
        <v>1.0000000000000002</v>
      </c>
    </row>
    <row r="378" spans="1:7" ht="15.75">
      <c r="A378" s="132" t="s">
        <v>301</v>
      </c>
      <c r="B378" s="133" t="s">
        <v>530</v>
      </c>
      <c r="C378" s="133" t="s">
        <v>358</v>
      </c>
      <c r="D378" s="133" t="s">
        <v>302</v>
      </c>
      <c r="E378" s="134">
        <v>12034.4</v>
      </c>
      <c r="F378" s="134">
        <v>12034.400000000001</v>
      </c>
      <c r="G378" s="135">
        <v>1.0000000000000002</v>
      </c>
    </row>
    <row r="379" spans="1:7" ht="38.25">
      <c r="A379" s="128" t="s">
        <v>361</v>
      </c>
      <c r="B379" s="129" t="s">
        <v>531</v>
      </c>
      <c r="C379" s="129"/>
      <c r="D379" s="129"/>
      <c r="E379" s="130">
        <v>25</v>
      </c>
      <c r="F379" s="130">
        <v>20.2</v>
      </c>
      <c r="G379" s="131">
        <v>0.80799999999999994</v>
      </c>
    </row>
    <row r="380" spans="1:7" ht="25.5">
      <c r="A380" s="128" t="s">
        <v>353</v>
      </c>
      <c r="B380" s="129" t="s">
        <v>531</v>
      </c>
      <c r="C380" s="129" t="s">
        <v>354</v>
      </c>
      <c r="D380" s="129"/>
      <c r="E380" s="130">
        <v>25</v>
      </c>
      <c r="F380" s="130">
        <v>20.2</v>
      </c>
      <c r="G380" s="135">
        <v>0.80799999999999994</v>
      </c>
    </row>
    <row r="381" spans="1:7" ht="15.75">
      <c r="A381" s="128" t="s">
        <v>299</v>
      </c>
      <c r="B381" s="129" t="s">
        <v>531</v>
      </c>
      <c r="C381" s="129" t="s">
        <v>354</v>
      </c>
      <c r="D381" s="129" t="s">
        <v>300</v>
      </c>
      <c r="E381" s="130">
        <v>25</v>
      </c>
      <c r="F381" s="130">
        <v>20.2</v>
      </c>
      <c r="G381" s="135">
        <v>0.80799999999999994</v>
      </c>
    </row>
    <row r="382" spans="1:7" ht="15.75">
      <c r="A382" s="132" t="s">
        <v>301</v>
      </c>
      <c r="B382" s="133" t="s">
        <v>531</v>
      </c>
      <c r="C382" s="133" t="s">
        <v>354</v>
      </c>
      <c r="D382" s="133" t="s">
        <v>302</v>
      </c>
      <c r="E382" s="134">
        <v>25</v>
      </c>
      <c r="F382" s="134">
        <v>20.2</v>
      </c>
      <c r="G382" s="135">
        <v>0.80799999999999994</v>
      </c>
    </row>
    <row r="383" spans="1:7" ht="15.75">
      <c r="A383" s="128" t="s">
        <v>394</v>
      </c>
      <c r="B383" s="129" t="s">
        <v>532</v>
      </c>
      <c r="C383" s="129"/>
      <c r="D383" s="129"/>
      <c r="E383" s="130">
        <v>524786.5</v>
      </c>
      <c r="F383" s="130">
        <v>524786.5</v>
      </c>
      <c r="G383" s="131">
        <v>1</v>
      </c>
    </row>
    <row r="384" spans="1:7" ht="25.5">
      <c r="A384" s="128" t="s">
        <v>533</v>
      </c>
      <c r="B384" s="129" t="s">
        <v>534</v>
      </c>
      <c r="C384" s="129"/>
      <c r="D384" s="129"/>
      <c r="E384" s="130">
        <v>524786.5</v>
      </c>
      <c r="F384" s="130">
        <v>524786.5</v>
      </c>
      <c r="G384" s="131">
        <v>1</v>
      </c>
    </row>
    <row r="385" spans="1:7" ht="25.5">
      <c r="A385" s="128" t="s">
        <v>353</v>
      </c>
      <c r="B385" s="129" t="s">
        <v>534</v>
      </c>
      <c r="C385" s="129" t="s">
        <v>354</v>
      </c>
      <c r="D385" s="129"/>
      <c r="E385" s="130">
        <v>522602.4</v>
      </c>
      <c r="F385" s="130">
        <v>522602.4</v>
      </c>
      <c r="G385" s="131">
        <v>1</v>
      </c>
    </row>
    <row r="386" spans="1:7" ht="15.75">
      <c r="A386" s="128" t="s">
        <v>299</v>
      </c>
      <c r="B386" s="129" t="s">
        <v>534</v>
      </c>
      <c r="C386" s="129" t="s">
        <v>354</v>
      </c>
      <c r="D386" s="129" t="s">
        <v>300</v>
      </c>
      <c r="E386" s="130">
        <v>522602.4</v>
      </c>
      <c r="F386" s="130">
        <v>522602.4</v>
      </c>
      <c r="G386" s="131">
        <v>1</v>
      </c>
    </row>
    <row r="387" spans="1:7" ht="15.75">
      <c r="A387" s="132" t="s">
        <v>301</v>
      </c>
      <c r="B387" s="133" t="s">
        <v>534</v>
      </c>
      <c r="C387" s="133" t="s">
        <v>354</v>
      </c>
      <c r="D387" s="133" t="s">
        <v>302</v>
      </c>
      <c r="E387" s="134">
        <v>522602.4</v>
      </c>
      <c r="F387" s="134">
        <v>522602.4</v>
      </c>
      <c r="G387" s="135">
        <v>1</v>
      </c>
    </row>
    <row r="388" spans="1:7" ht="15.75">
      <c r="A388" s="128" t="s">
        <v>357</v>
      </c>
      <c r="B388" s="129" t="s">
        <v>534</v>
      </c>
      <c r="C388" s="129" t="s">
        <v>358</v>
      </c>
      <c r="D388" s="129"/>
      <c r="E388" s="130">
        <v>2184.1</v>
      </c>
      <c r="F388" s="130">
        <v>2184.1</v>
      </c>
      <c r="G388" s="131">
        <v>1</v>
      </c>
    </row>
    <row r="389" spans="1:7" ht="15.75">
      <c r="A389" s="128" t="s">
        <v>299</v>
      </c>
      <c r="B389" s="129" t="s">
        <v>534</v>
      </c>
      <c r="C389" s="129" t="s">
        <v>358</v>
      </c>
      <c r="D389" s="129" t="s">
        <v>300</v>
      </c>
      <c r="E389" s="130">
        <v>2184.1</v>
      </c>
      <c r="F389" s="130">
        <v>2184.1</v>
      </c>
      <c r="G389" s="131">
        <v>1</v>
      </c>
    </row>
    <row r="390" spans="1:7" ht="15.75">
      <c r="A390" s="132" t="s">
        <v>301</v>
      </c>
      <c r="B390" s="133" t="s">
        <v>534</v>
      </c>
      <c r="C390" s="133" t="s">
        <v>358</v>
      </c>
      <c r="D390" s="133" t="s">
        <v>302</v>
      </c>
      <c r="E390" s="134">
        <v>2184.1</v>
      </c>
      <c r="F390" s="134">
        <v>2184.1</v>
      </c>
      <c r="G390" s="135">
        <v>1</v>
      </c>
    </row>
    <row r="391" spans="1:7" ht="15.75">
      <c r="A391" s="128" t="s">
        <v>535</v>
      </c>
      <c r="B391" s="129" t="s">
        <v>536</v>
      </c>
      <c r="C391" s="129"/>
      <c r="D391" s="129"/>
      <c r="E391" s="130">
        <v>1011084.0000000001</v>
      </c>
      <c r="F391" s="130">
        <v>1000100.6000000001</v>
      </c>
      <c r="G391" s="131">
        <v>0.98913700543179395</v>
      </c>
    </row>
    <row r="392" spans="1:7" ht="15.75">
      <c r="A392" s="128" t="s">
        <v>363</v>
      </c>
      <c r="B392" s="129" t="s">
        <v>537</v>
      </c>
      <c r="C392" s="129"/>
      <c r="D392" s="129"/>
      <c r="E392" s="130">
        <v>171039.2</v>
      </c>
      <c r="F392" s="130">
        <v>161063.1</v>
      </c>
      <c r="G392" s="131">
        <v>0.94167360464735561</v>
      </c>
    </row>
    <row r="393" spans="1:7" ht="15.75">
      <c r="A393" s="128" t="s">
        <v>351</v>
      </c>
      <c r="B393" s="129" t="s">
        <v>538</v>
      </c>
      <c r="C393" s="129"/>
      <c r="D393" s="129"/>
      <c r="E393" s="130">
        <v>3992.6000000000004</v>
      </c>
      <c r="F393" s="130">
        <v>3038.8</v>
      </c>
      <c r="G393" s="131">
        <v>0.76110804989230074</v>
      </c>
    </row>
    <row r="394" spans="1:7" ht="25.5">
      <c r="A394" s="128" t="s">
        <v>353</v>
      </c>
      <c r="B394" s="129" t="s">
        <v>538</v>
      </c>
      <c r="C394" s="129" t="s">
        <v>354</v>
      </c>
      <c r="D394" s="129"/>
      <c r="E394" s="130">
        <v>3347.2000000000003</v>
      </c>
      <c r="F394" s="130">
        <v>2398</v>
      </c>
      <c r="G394" s="131">
        <v>0.71641969407265771</v>
      </c>
    </row>
    <row r="395" spans="1:7" ht="15.75">
      <c r="A395" s="128" t="s">
        <v>299</v>
      </c>
      <c r="B395" s="129" t="s">
        <v>538</v>
      </c>
      <c r="C395" s="129" t="s">
        <v>354</v>
      </c>
      <c r="D395" s="129" t="s">
        <v>300</v>
      </c>
      <c r="E395" s="130">
        <v>3347.2000000000003</v>
      </c>
      <c r="F395" s="130">
        <v>2398</v>
      </c>
      <c r="G395" s="131">
        <v>0.71641969407265771</v>
      </c>
    </row>
    <row r="396" spans="1:7" ht="15.75">
      <c r="A396" s="132" t="s">
        <v>303</v>
      </c>
      <c r="B396" s="133" t="s">
        <v>538</v>
      </c>
      <c r="C396" s="133" t="s">
        <v>354</v>
      </c>
      <c r="D396" s="133" t="s">
        <v>304</v>
      </c>
      <c r="E396" s="134">
        <v>3347.2000000000003</v>
      </c>
      <c r="F396" s="134">
        <v>2398</v>
      </c>
      <c r="G396" s="135">
        <v>0.71641969407265771</v>
      </c>
    </row>
    <row r="397" spans="1:7" ht="15.75">
      <c r="A397" s="128" t="s">
        <v>357</v>
      </c>
      <c r="B397" s="129" t="s">
        <v>538</v>
      </c>
      <c r="C397" s="129" t="s">
        <v>358</v>
      </c>
      <c r="D397" s="129"/>
      <c r="E397" s="130">
        <v>33.600000000000023</v>
      </c>
      <c r="F397" s="130">
        <v>33.6</v>
      </c>
      <c r="G397" s="131">
        <v>0.99999999999999933</v>
      </c>
    </row>
    <row r="398" spans="1:7" ht="15.75">
      <c r="A398" s="128" t="s">
        <v>299</v>
      </c>
      <c r="B398" s="129" t="s">
        <v>538</v>
      </c>
      <c r="C398" s="129" t="s">
        <v>358</v>
      </c>
      <c r="D398" s="129" t="s">
        <v>300</v>
      </c>
      <c r="E398" s="130">
        <v>33.600000000000023</v>
      </c>
      <c r="F398" s="130">
        <v>33.6</v>
      </c>
      <c r="G398" s="131">
        <v>0.99999999999999933</v>
      </c>
    </row>
    <row r="399" spans="1:7" ht="15.75">
      <c r="A399" s="132" t="s">
        <v>303</v>
      </c>
      <c r="B399" s="133" t="s">
        <v>538</v>
      </c>
      <c r="C399" s="133" t="s">
        <v>358</v>
      </c>
      <c r="D399" s="133" t="s">
        <v>304</v>
      </c>
      <c r="E399" s="134">
        <v>33.600000000000023</v>
      </c>
      <c r="F399" s="134">
        <v>33.6</v>
      </c>
      <c r="G399" s="135">
        <v>0.99999999999999933</v>
      </c>
    </row>
    <row r="400" spans="1:7" ht="15.75">
      <c r="A400" s="128" t="s">
        <v>384</v>
      </c>
      <c r="B400" s="129" t="s">
        <v>538</v>
      </c>
      <c r="C400" s="129" t="s">
        <v>385</v>
      </c>
      <c r="D400" s="129"/>
      <c r="E400" s="130">
        <v>82.8</v>
      </c>
      <c r="F400" s="130">
        <v>82.8</v>
      </c>
      <c r="G400" s="131">
        <v>1</v>
      </c>
    </row>
    <row r="401" spans="1:7" ht="15.75">
      <c r="A401" s="128" t="s">
        <v>299</v>
      </c>
      <c r="B401" s="129" t="s">
        <v>538</v>
      </c>
      <c r="C401" s="129" t="s">
        <v>385</v>
      </c>
      <c r="D401" s="129" t="s">
        <v>300</v>
      </c>
      <c r="E401" s="130">
        <v>82.8</v>
      </c>
      <c r="F401" s="130">
        <v>82.8</v>
      </c>
      <c r="G401" s="131">
        <v>1</v>
      </c>
    </row>
    <row r="402" spans="1:7" ht="15.75">
      <c r="A402" s="132" t="s">
        <v>303</v>
      </c>
      <c r="B402" s="133" t="s">
        <v>538</v>
      </c>
      <c r="C402" s="133" t="s">
        <v>385</v>
      </c>
      <c r="D402" s="133" t="s">
        <v>304</v>
      </c>
      <c r="E402" s="134">
        <v>82.8</v>
      </c>
      <c r="F402" s="134">
        <v>82.8</v>
      </c>
      <c r="G402" s="135">
        <v>1</v>
      </c>
    </row>
    <row r="403" spans="1:7" ht="15.75">
      <c r="A403" s="128" t="s">
        <v>493</v>
      </c>
      <c r="B403" s="129" t="s">
        <v>538</v>
      </c>
      <c r="C403" s="129" t="s">
        <v>494</v>
      </c>
      <c r="D403" s="129"/>
      <c r="E403" s="130">
        <v>529</v>
      </c>
      <c r="F403" s="130">
        <v>524.4</v>
      </c>
      <c r="G403" s="131">
        <v>0.9913043478260869</v>
      </c>
    </row>
    <row r="404" spans="1:7" ht="15.75">
      <c r="A404" s="128" t="s">
        <v>299</v>
      </c>
      <c r="B404" s="129" t="s">
        <v>538</v>
      </c>
      <c r="C404" s="129" t="s">
        <v>494</v>
      </c>
      <c r="D404" s="129" t="s">
        <v>300</v>
      </c>
      <c r="E404" s="130">
        <v>529</v>
      </c>
      <c r="F404" s="130">
        <v>524.4</v>
      </c>
      <c r="G404" s="131">
        <v>0.9913043478260869</v>
      </c>
    </row>
    <row r="405" spans="1:7" ht="15.75">
      <c r="A405" s="132" t="s">
        <v>303</v>
      </c>
      <c r="B405" s="133" t="s">
        <v>538</v>
      </c>
      <c r="C405" s="133" t="s">
        <v>494</v>
      </c>
      <c r="D405" s="133" t="s">
        <v>304</v>
      </c>
      <c r="E405" s="134">
        <v>529</v>
      </c>
      <c r="F405" s="134">
        <v>524.4</v>
      </c>
      <c r="G405" s="135">
        <v>0.9913043478260869</v>
      </c>
    </row>
    <row r="406" spans="1:7" ht="15.75">
      <c r="A406" s="128" t="s">
        <v>366</v>
      </c>
      <c r="B406" s="129" t="s">
        <v>539</v>
      </c>
      <c r="C406" s="129"/>
      <c r="D406" s="129"/>
      <c r="E406" s="130">
        <v>69995</v>
      </c>
      <c r="F406" s="130">
        <v>66554.100000000006</v>
      </c>
      <c r="G406" s="131">
        <v>0.95084077434102443</v>
      </c>
    </row>
    <row r="407" spans="1:7" ht="15.75">
      <c r="A407" s="128" t="s">
        <v>357</v>
      </c>
      <c r="B407" s="129" t="s">
        <v>539</v>
      </c>
      <c r="C407" s="129" t="s">
        <v>358</v>
      </c>
      <c r="D407" s="129"/>
      <c r="E407" s="130">
        <v>64991.299999999996</v>
      </c>
      <c r="F407" s="130">
        <v>62116.9</v>
      </c>
      <c r="G407" s="131">
        <v>0.95577254186329563</v>
      </c>
    </row>
    <row r="408" spans="1:7" ht="15.75">
      <c r="A408" s="128" t="s">
        <v>299</v>
      </c>
      <c r="B408" s="129" t="s">
        <v>539</v>
      </c>
      <c r="C408" s="129" t="s">
        <v>358</v>
      </c>
      <c r="D408" s="129" t="s">
        <v>300</v>
      </c>
      <c r="E408" s="130">
        <v>64991.299999999996</v>
      </c>
      <c r="F408" s="130">
        <v>62116.9</v>
      </c>
      <c r="G408" s="131">
        <v>0.95577254186329563</v>
      </c>
    </row>
    <row r="409" spans="1:7" ht="15.75">
      <c r="A409" s="132" t="s">
        <v>303</v>
      </c>
      <c r="B409" s="133" t="s">
        <v>539</v>
      </c>
      <c r="C409" s="133" t="s">
        <v>358</v>
      </c>
      <c r="D409" s="133" t="s">
        <v>304</v>
      </c>
      <c r="E409" s="134">
        <v>64991.299999999996</v>
      </c>
      <c r="F409" s="134">
        <v>62116.9</v>
      </c>
      <c r="G409" s="135">
        <v>0.95577254186329563</v>
      </c>
    </row>
    <row r="410" spans="1:7" ht="15.75">
      <c r="A410" s="128" t="s">
        <v>493</v>
      </c>
      <c r="B410" s="129" t="s">
        <v>539</v>
      </c>
      <c r="C410" s="129" t="s">
        <v>494</v>
      </c>
      <c r="D410" s="129"/>
      <c r="E410" s="130">
        <v>5003.7</v>
      </c>
      <c r="F410" s="130">
        <v>4437.2</v>
      </c>
      <c r="G410" s="131">
        <v>0.88678378000279789</v>
      </c>
    </row>
    <row r="411" spans="1:7" ht="15.75">
      <c r="A411" s="128" t="s">
        <v>299</v>
      </c>
      <c r="B411" s="129" t="s">
        <v>539</v>
      </c>
      <c r="C411" s="129" t="s">
        <v>494</v>
      </c>
      <c r="D411" s="129" t="s">
        <v>300</v>
      </c>
      <c r="E411" s="130">
        <v>5003.7</v>
      </c>
      <c r="F411" s="130">
        <v>4437.2</v>
      </c>
      <c r="G411" s="131">
        <v>0.88678378000279789</v>
      </c>
    </row>
    <row r="412" spans="1:7" ht="15.75">
      <c r="A412" s="132" t="s">
        <v>303</v>
      </c>
      <c r="B412" s="133" t="s">
        <v>539</v>
      </c>
      <c r="C412" s="133" t="s">
        <v>494</v>
      </c>
      <c r="D412" s="133" t="s">
        <v>304</v>
      </c>
      <c r="E412" s="134">
        <v>5003.7</v>
      </c>
      <c r="F412" s="134">
        <v>4437.2</v>
      </c>
      <c r="G412" s="135">
        <v>0.88678378000279789</v>
      </c>
    </row>
    <row r="413" spans="1:7" ht="15.75">
      <c r="A413" s="128" t="s">
        <v>355</v>
      </c>
      <c r="B413" s="129" t="s">
        <v>540</v>
      </c>
      <c r="C413" s="129"/>
      <c r="D413" s="129"/>
      <c r="E413" s="130">
        <v>16269.7</v>
      </c>
      <c r="F413" s="130">
        <v>14773.199999999999</v>
      </c>
      <c r="G413" s="131">
        <v>0.90801920133745539</v>
      </c>
    </row>
    <row r="414" spans="1:7" ht="15.75">
      <c r="A414" s="128" t="s">
        <v>357</v>
      </c>
      <c r="B414" s="129" t="s">
        <v>540</v>
      </c>
      <c r="C414" s="129" t="s">
        <v>358</v>
      </c>
      <c r="D414" s="129"/>
      <c r="E414" s="130">
        <v>15770.7</v>
      </c>
      <c r="F414" s="130">
        <v>14294.5</v>
      </c>
      <c r="G414" s="131">
        <v>0.90639603822278014</v>
      </c>
    </row>
    <row r="415" spans="1:7" ht="15.75">
      <c r="A415" s="128" t="s">
        <v>299</v>
      </c>
      <c r="B415" s="129" t="s">
        <v>540</v>
      </c>
      <c r="C415" s="129" t="s">
        <v>358</v>
      </c>
      <c r="D415" s="129" t="s">
        <v>300</v>
      </c>
      <c r="E415" s="130">
        <v>15770.7</v>
      </c>
      <c r="F415" s="130">
        <v>14294.5</v>
      </c>
      <c r="G415" s="131">
        <v>0.90639603822278014</v>
      </c>
    </row>
    <row r="416" spans="1:7" ht="15.75">
      <c r="A416" s="132" t="s">
        <v>303</v>
      </c>
      <c r="B416" s="133" t="s">
        <v>540</v>
      </c>
      <c r="C416" s="133" t="s">
        <v>358</v>
      </c>
      <c r="D416" s="133" t="s">
        <v>304</v>
      </c>
      <c r="E416" s="134">
        <v>15770.7</v>
      </c>
      <c r="F416" s="134">
        <v>14294.5</v>
      </c>
      <c r="G416" s="135">
        <v>0.90639603822278014</v>
      </c>
    </row>
    <row r="417" spans="1:7" ht="15.75">
      <c r="A417" s="128" t="s">
        <v>493</v>
      </c>
      <c r="B417" s="129" t="s">
        <v>540</v>
      </c>
      <c r="C417" s="129" t="s">
        <v>494</v>
      </c>
      <c r="D417" s="129"/>
      <c r="E417" s="130">
        <v>452.19999999999993</v>
      </c>
      <c r="F417" s="130">
        <v>432.9</v>
      </c>
      <c r="G417" s="131">
        <v>0.95731977001326851</v>
      </c>
    </row>
    <row r="418" spans="1:7" ht="15.75">
      <c r="A418" s="128" t="s">
        <v>299</v>
      </c>
      <c r="B418" s="129" t="s">
        <v>540</v>
      </c>
      <c r="C418" s="129" t="s">
        <v>494</v>
      </c>
      <c r="D418" s="129" t="s">
        <v>300</v>
      </c>
      <c r="E418" s="130">
        <v>452.19999999999993</v>
      </c>
      <c r="F418" s="130">
        <v>432.9</v>
      </c>
      <c r="G418" s="131">
        <v>0.95731977001326851</v>
      </c>
    </row>
    <row r="419" spans="1:7" ht="15.75">
      <c r="A419" s="132" t="s">
        <v>303</v>
      </c>
      <c r="B419" s="133" t="s">
        <v>540</v>
      </c>
      <c r="C419" s="133" t="s">
        <v>494</v>
      </c>
      <c r="D419" s="133" t="s">
        <v>304</v>
      </c>
      <c r="E419" s="134">
        <v>452.19999999999993</v>
      </c>
      <c r="F419" s="134">
        <v>432.9</v>
      </c>
      <c r="G419" s="135">
        <v>0.95731977001326851</v>
      </c>
    </row>
    <row r="420" spans="1:7" ht="15.75">
      <c r="A420" s="128" t="s">
        <v>369</v>
      </c>
      <c r="B420" s="129" t="s">
        <v>540</v>
      </c>
      <c r="C420" s="129" t="s">
        <v>370</v>
      </c>
      <c r="D420" s="129"/>
      <c r="E420" s="130">
        <v>46.8</v>
      </c>
      <c r="F420" s="130">
        <v>45.8</v>
      </c>
      <c r="G420" s="131">
        <v>0.9786324786324786</v>
      </c>
    </row>
    <row r="421" spans="1:7" ht="15.75">
      <c r="A421" s="128" t="s">
        <v>299</v>
      </c>
      <c r="B421" s="129" t="s">
        <v>540</v>
      </c>
      <c r="C421" s="129" t="s">
        <v>370</v>
      </c>
      <c r="D421" s="129" t="s">
        <v>300</v>
      </c>
      <c r="E421" s="130">
        <v>46.8</v>
      </c>
      <c r="F421" s="130">
        <v>45.8</v>
      </c>
      <c r="G421" s="131">
        <v>0.9786324786324786</v>
      </c>
    </row>
    <row r="422" spans="1:7" ht="15.75">
      <c r="A422" s="132" t="s">
        <v>303</v>
      </c>
      <c r="B422" s="133" t="s">
        <v>540</v>
      </c>
      <c r="C422" s="133" t="s">
        <v>370</v>
      </c>
      <c r="D422" s="133" t="s">
        <v>304</v>
      </c>
      <c r="E422" s="134">
        <v>46.8</v>
      </c>
      <c r="F422" s="134">
        <v>45.8</v>
      </c>
      <c r="G422" s="135">
        <v>0.9786324786324786</v>
      </c>
    </row>
    <row r="423" spans="1:7" ht="15.75">
      <c r="A423" s="128" t="s">
        <v>371</v>
      </c>
      <c r="B423" s="129" t="s">
        <v>541</v>
      </c>
      <c r="C423" s="129"/>
      <c r="D423" s="129"/>
      <c r="E423" s="130">
        <v>24176.400000000001</v>
      </c>
      <c r="F423" s="130">
        <v>23499.7</v>
      </c>
      <c r="G423" s="131">
        <v>0.97200989394616233</v>
      </c>
    </row>
    <row r="424" spans="1:7" ht="15.75">
      <c r="A424" s="128" t="s">
        <v>357</v>
      </c>
      <c r="B424" s="129" t="s">
        <v>541</v>
      </c>
      <c r="C424" s="129" t="s">
        <v>358</v>
      </c>
      <c r="D424" s="129"/>
      <c r="E424" s="130">
        <v>19240.3</v>
      </c>
      <c r="F424" s="130">
        <v>18565</v>
      </c>
      <c r="G424" s="131">
        <v>0.96490179467056125</v>
      </c>
    </row>
    <row r="425" spans="1:7" ht="15.75">
      <c r="A425" s="128" t="s">
        <v>299</v>
      </c>
      <c r="B425" s="129" t="s">
        <v>541</v>
      </c>
      <c r="C425" s="129" t="s">
        <v>358</v>
      </c>
      <c r="D425" s="129" t="s">
        <v>300</v>
      </c>
      <c r="E425" s="130">
        <v>19240.3</v>
      </c>
      <c r="F425" s="130">
        <v>18565</v>
      </c>
      <c r="G425" s="131">
        <v>0.96490179467056125</v>
      </c>
    </row>
    <row r="426" spans="1:7" ht="15.75">
      <c r="A426" s="132" t="s">
        <v>303</v>
      </c>
      <c r="B426" s="133" t="s">
        <v>541</v>
      </c>
      <c r="C426" s="133" t="s">
        <v>358</v>
      </c>
      <c r="D426" s="133" t="s">
        <v>304</v>
      </c>
      <c r="E426" s="134">
        <v>19240.3</v>
      </c>
      <c r="F426" s="134">
        <v>18565</v>
      </c>
      <c r="G426" s="135">
        <v>0.96490179467056125</v>
      </c>
    </row>
    <row r="427" spans="1:7" ht="15.75">
      <c r="A427" s="128" t="s">
        <v>493</v>
      </c>
      <c r="B427" s="129" t="s">
        <v>541</v>
      </c>
      <c r="C427" s="129" t="s">
        <v>494</v>
      </c>
      <c r="D427" s="129"/>
      <c r="E427" s="130">
        <v>4936.1000000000004</v>
      </c>
      <c r="F427" s="130">
        <v>4934.7</v>
      </c>
      <c r="G427" s="131">
        <v>0.99971637527602752</v>
      </c>
    </row>
    <row r="428" spans="1:7" ht="15.75">
      <c r="A428" s="128" t="s">
        <v>299</v>
      </c>
      <c r="B428" s="129" t="s">
        <v>541</v>
      </c>
      <c r="C428" s="129" t="s">
        <v>494</v>
      </c>
      <c r="D428" s="129" t="s">
        <v>300</v>
      </c>
      <c r="E428" s="130">
        <v>4936.1000000000004</v>
      </c>
      <c r="F428" s="130">
        <v>4934.7</v>
      </c>
      <c r="G428" s="131">
        <v>0.99971637527602752</v>
      </c>
    </row>
    <row r="429" spans="1:7" ht="15.75">
      <c r="A429" s="132" t="s">
        <v>303</v>
      </c>
      <c r="B429" s="133" t="s">
        <v>541</v>
      </c>
      <c r="C429" s="133" t="s">
        <v>494</v>
      </c>
      <c r="D429" s="133" t="s">
        <v>304</v>
      </c>
      <c r="E429" s="134">
        <v>4936.1000000000004</v>
      </c>
      <c r="F429" s="134">
        <v>4934.7</v>
      </c>
      <c r="G429" s="135">
        <v>0.99971637527602752</v>
      </c>
    </row>
    <row r="430" spans="1:7" ht="25.5">
      <c r="A430" s="128" t="s">
        <v>380</v>
      </c>
      <c r="B430" s="129" t="s">
        <v>542</v>
      </c>
      <c r="C430" s="129"/>
      <c r="D430" s="129"/>
      <c r="E430" s="130">
        <v>43.7</v>
      </c>
      <c r="F430" s="130">
        <v>43</v>
      </c>
      <c r="G430" s="131">
        <v>0.98398169336384433</v>
      </c>
    </row>
    <row r="431" spans="1:7" ht="25.5">
      <c r="A431" s="128" t="s">
        <v>353</v>
      </c>
      <c r="B431" s="129" t="s">
        <v>542</v>
      </c>
      <c r="C431" s="129" t="s">
        <v>354</v>
      </c>
      <c r="D431" s="129"/>
      <c r="E431" s="130">
        <v>16.7</v>
      </c>
      <c r="F431" s="130">
        <v>16.7</v>
      </c>
      <c r="G431" s="131">
        <v>1</v>
      </c>
    </row>
    <row r="432" spans="1:7" ht="15.75">
      <c r="A432" s="128" t="s">
        <v>299</v>
      </c>
      <c r="B432" s="129" t="s">
        <v>542</v>
      </c>
      <c r="C432" s="129" t="s">
        <v>354</v>
      </c>
      <c r="D432" s="129" t="s">
        <v>300</v>
      </c>
      <c r="E432" s="130">
        <v>16.7</v>
      </c>
      <c r="F432" s="130">
        <v>16.7</v>
      </c>
      <c r="G432" s="131">
        <v>1</v>
      </c>
    </row>
    <row r="433" spans="1:7" ht="15.75">
      <c r="A433" s="132" t="s">
        <v>303</v>
      </c>
      <c r="B433" s="133" t="s">
        <v>542</v>
      </c>
      <c r="C433" s="133" t="s">
        <v>354</v>
      </c>
      <c r="D433" s="133" t="s">
        <v>304</v>
      </c>
      <c r="E433" s="134">
        <v>16.7</v>
      </c>
      <c r="F433" s="134">
        <v>16.7</v>
      </c>
      <c r="G433" s="135">
        <v>1</v>
      </c>
    </row>
    <row r="434" spans="1:7" ht="15.75">
      <c r="A434" s="128" t="s">
        <v>357</v>
      </c>
      <c r="B434" s="129" t="s">
        <v>542</v>
      </c>
      <c r="C434" s="129" t="s">
        <v>358</v>
      </c>
      <c r="D434" s="129"/>
      <c r="E434" s="130">
        <v>5</v>
      </c>
      <c r="F434" s="130">
        <v>5</v>
      </c>
      <c r="G434" s="131">
        <v>1</v>
      </c>
    </row>
    <row r="435" spans="1:7" ht="15.75">
      <c r="A435" s="128" t="s">
        <v>299</v>
      </c>
      <c r="B435" s="129" t="s">
        <v>542</v>
      </c>
      <c r="C435" s="129" t="s">
        <v>358</v>
      </c>
      <c r="D435" s="129" t="s">
        <v>300</v>
      </c>
      <c r="E435" s="130">
        <v>5</v>
      </c>
      <c r="F435" s="130">
        <v>5</v>
      </c>
      <c r="G435" s="131">
        <v>1</v>
      </c>
    </row>
    <row r="436" spans="1:7" ht="15.75">
      <c r="A436" s="132" t="s">
        <v>303</v>
      </c>
      <c r="B436" s="133" t="s">
        <v>542</v>
      </c>
      <c r="C436" s="133" t="s">
        <v>358</v>
      </c>
      <c r="D436" s="133" t="s">
        <v>304</v>
      </c>
      <c r="E436" s="134">
        <v>5</v>
      </c>
      <c r="F436" s="134">
        <v>5</v>
      </c>
      <c r="G436" s="135">
        <v>1</v>
      </c>
    </row>
    <row r="437" spans="1:7" ht="15.75">
      <c r="A437" s="128" t="s">
        <v>493</v>
      </c>
      <c r="B437" s="129" t="s">
        <v>542</v>
      </c>
      <c r="C437" s="129" t="s">
        <v>494</v>
      </c>
      <c r="D437" s="129"/>
      <c r="E437" s="130">
        <v>22</v>
      </c>
      <c r="F437" s="130">
        <v>21.3</v>
      </c>
      <c r="G437" s="131">
        <v>0.96818181818181825</v>
      </c>
    </row>
    <row r="438" spans="1:7" ht="15.75">
      <c r="A438" s="128" t="s">
        <v>299</v>
      </c>
      <c r="B438" s="129" t="s">
        <v>542</v>
      </c>
      <c r="C438" s="129" t="s">
        <v>494</v>
      </c>
      <c r="D438" s="129" t="s">
        <v>300</v>
      </c>
      <c r="E438" s="130">
        <v>22</v>
      </c>
      <c r="F438" s="130">
        <v>21.3</v>
      </c>
      <c r="G438" s="131">
        <v>0.96818181818181825</v>
      </c>
    </row>
    <row r="439" spans="1:7" ht="15.75">
      <c r="A439" s="132" t="s">
        <v>303</v>
      </c>
      <c r="B439" s="133" t="s">
        <v>542</v>
      </c>
      <c r="C439" s="133" t="s">
        <v>494</v>
      </c>
      <c r="D439" s="133" t="s">
        <v>304</v>
      </c>
      <c r="E439" s="134">
        <v>22</v>
      </c>
      <c r="F439" s="134">
        <v>21.3</v>
      </c>
      <c r="G439" s="135">
        <v>0.96818181818181825</v>
      </c>
    </row>
    <row r="440" spans="1:7" ht="15.75">
      <c r="A440" s="128" t="s">
        <v>432</v>
      </c>
      <c r="B440" s="129" t="s">
        <v>543</v>
      </c>
      <c r="C440" s="129"/>
      <c r="D440" s="129"/>
      <c r="E440" s="130">
        <v>2</v>
      </c>
      <c r="F440" s="130">
        <v>2</v>
      </c>
      <c r="G440" s="131">
        <v>1</v>
      </c>
    </row>
    <row r="441" spans="1:7" ht="15.75">
      <c r="A441" s="128" t="s">
        <v>369</v>
      </c>
      <c r="B441" s="129" t="s">
        <v>543</v>
      </c>
      <c r="C441" s="129" t="s">
        <v>370</v>
      </c>
      <c r="D441" s="129"/>
      <c r="E441" s="130">
        <v>2</v>
      </c>
      <c r="F441" s="130">
        <v>2</v>
      </c>
      <c r="G441" s="131">
        <v>1</v>
      </c>
    </row>
    <row r="442" spans="1:7" ht="15.75">
      <c r="A442" s="128" t="s">
        <v>299</v>
      </c>
      <c r="B442" s="129" t="s">
        <v>543</v>
      </c>
      <c r="C442" s="129" t="s">
        <v>370</v>
      </c>
      <c r="D442" s="129" t="s">
        <v>300</v>
      </c>
      <c r="E442" s="130">
        <v>2</v>
      </c>
      <c r="F442" s="130">
        <v>2</v>
      </c>
      <c r="G442" s="131">
        <v>1</v>
      </c>
    </row>
    <row r="443" spans="1:7" ht="15.75">
      <c r="A443" s="132" t="s">
        <v>303</v>
      </c>
      <c r="B443" s="133" t="s">
        <v>543</v>
      </c>
      <c r="C443" s="133" t="s">
        <v>370</v>
      </c>
      <c r="D443" s="133" t="s">
        <v>304</v>
      </c>
      <c r="E443" s="134">
        <v>2</v>
      </c>
      <c r="F443" s="134">
        <v>2</v>
      </c>
      <c r="G443" s="135">
        <v>1</v>
      </c>
    </row>
    <row r="444" spans="1:7" ht="15.75">
      <c r="A444" s="128" t="s">
        <v>526</v>
      </c>
      <c r="B444" s="129" t="s">
        <v>544</v>
      </c>
      <c r="C444" s="129"/>
      <c r="D444" s="129"/>
      <c r="E444" s="130">
        <v>280</v>
      </c>
      <c r="F444" s="130">
        <v>280</v>
      </c>
      <c r="G444" s="131">
        <v>1</v>
      </c>
    </row>
    <row r="445" spans="1:7" ht="15.75">
      <c r="A445" s="128" t="s">
        <v>493</v>
      </c>
      <c r="B445" s="129" t="s">
        <v>544</v>
      </c>
      <c r="C445" s="129" t="s">
        <v>494</v>
      </c>
      <c r="D445" s="129"/>
      <c r="E445" s="130">
        <v>30</v>
      </c>
      <c r="F445" s="130">
        <v>30</v>
      </c>
      <c r="G445" s="131">
        <v>1</v>
      </c>
    </row>
    <row r="446" spans="1:7" ht="15.75">
      <c r="A446" s="128" t="s">
        <v>299</v>
      </c>
      <c r="B446" s="129" t="s">
        <v>544</v>
      </c>
      <c r="C446" s="129" t="s">
        <v>494</v>
      </c>
      <c r="D446" s="129" t="s">
        <v>300</v>
      </c>
      <c r="E446" s="130">
        <v>30</v>
      </c>
      <c r="F446" s="130">
        <v>30</v>
      </c>
      <c r="G446" s="131">
        <v>1</v>
      </c>
    </row>
    <row r="447" spans="1:7" ht="15.75">
      <c r="A447" s="132" t="s">
        <v>303</v>
      </c>
      <c r="B447" s="133" t="s">
        <v>544</v>
      </c>
      <c r="C447" s="133" t="s">
        <v>494</v>
      </c>
      <c r="D447" s="133" t="s">
        <v>304</v>
      </c>
      <c r="E447" s="134">
        <v>30</v>
      </c>
      <c r="F447" s="134">
        <v>30</v>
      </c>
      <c r="G447" s="135">
        <v>1</v>
      </c>
    </row>
    <row r="448" spans="1:7" ht="15.75">
      <c r="A448" s="128" t="s">
        <v>369</v>
      </c>
      <c r="B448" s="129" t="s">
        <v>544</v>
      </c>
      <c r="C448" s="129" t="s">
        <v>370</v>
      </c>
      <c r="D448" s="129"/>
      <c r="E448" s="130">
        <v>250</v>
      </c>
      <c r="F448" s="130">
        <v>250</v>
      </c>
      <c r="G448" s="131">
        <v>1</v>
      </c>
    </row>
    <row r="449" spans="1:7" ht="15.75">
      <c r="A449" s="128" t="s">
        <v>299</v>
      </c>
      <c r="B449" s="129" t="s">
        <v>544</v>
      </c>
      <c r="C449" s="129" t="s">
        <v>370</v>
      </c>
      <c r="D449" s="129" t="s">
        <v>300</v>
      </c>
      <c r="E449" s="130">
        <v>250</v>
      </c>
      <c r="F449" s="130">
        <v>250</v>
      </c>
      <c r="G449" s="131">
        <v>1</v>
      </c>
    </row>
    <row r="450" spans="1:7" ht="15.75">
      <c r="A450" s="132" t="s">
        <v>303</v>
      </c>
      <c r="B450" s="133" t="s">
        <v>544</v>
      </c>
      <c r="C450" s="133" t="s">
        <v>370</v>
      </c>
      <c r="D450" s="133" t="s">
        <v>304</v>
      </c>
      <c r="E450" s="134">
        <v>250</v>
      </c>
      <c r="F450" s="134">
        <v>250</v>
      </c>
      <c r="G450" s="135">
        <v>1</v>
      </c>
    </row>
    <row r="451" spans="1:7" ht="38.25">
      <c r="A451" s="137" t="s">
        <v>545</v>
      </c>
      <c r="B451" s="129" t="s">
        <v>546</v>
      </c>
      <c r="C451" s="129"/>
      <c r="D451" s="129"/>
      <c r="E451" s="130">
        <v>28835</v>
      </c>
      <c r="F451" s="130">
        <v>25604.400000000001</v>
      </c>
      <c r="G451" s="131">
        <v>0.88796254551760023</v>
      </c>
    </row>
    <row r="452" spans="1:7" ht="25.5">
      <c r="A452" s="128" t="s">
        <v>547</v>
      </c>
      <c r="B452" s="129" t="s">
        <v>548</v>
      </c>
      <c r="C452" s="129"/>
      <c r="D452" s="129"/>
      <c r="E452" s="130">
        <v>28835</v>
      </c>
      <c r="F452" s="130">
        <v>25604.400000000001</v>
      </c>
      <c r="G452" s="131">
        <v>0.88796254551760023</v>
      </c>
    </row>
    <row r="453" spans="1:7" ht="15.75">
      <c r="A453" s="128" t="s">
        <v>357</v>
      </c>
      <c r="B453" s="129" t="s">
        <v>548</v>
      </c>
      <c r="C453" s="129" t="s">
        <v>358</v>
      </c>
      <c r="D453" s="129"/>
      <c r="E453" s="130">
        <v>20899.7</v>
      </c>
      <c r="F453" s="130">
        <v>18813</v>
      </c>
      <c r="G453" s="131">
        <v>0.90015646157600349</v>
      </c>
    </row>
    <row r="454" spans="1:7" ht="15.75">
      <c r="A454" s="128" t="s">
        <v>299</v>
      </c>
      <c r="B454" s="129" t="s">
        <v>548</v>
      </c>
      <c r="C454" s="129" t="s">
        <v>358</v>
      </c>
      <c r="D454" s="129" t="s">
        <v>300</v>
      </c>
      <c r="E454" s="130">
        <v>20899.7</v>
      </c>
      <c r="F454" s="130">
        <v>18813</v>
      </c>
      <c r="G454" s="131">
        <v>0.90015646157600349</v>
      </c>
    </row>
    <row r="455" spans="1:7" ht="15.75">
      <c r="A455" s="132" t="s">
        <v>303</v>
      </c>
      <c r="B455" s="133" t="s">
        <v>548</v>
      </c>
      <c r="C455" s="133" t="s">
        <v>358</v>
      </c>
      <c r="D455" s="133" t="s">
        <v>304</v>
      </c>
      <c r="E455" s="134">
        <v>20899.7</v>
      </c>
      <c r="F455" s="134">
        <v>18813</v>
      </c>
      <c r="G455" s="135">
        <v>0.90015646157600349</v>
      </c>
    </row>
    <row r="456" spans="1:7" ht="15.75">
      <c r="A456" s="128" t="s">
        <v>493</v>
      </c>
      <c r="B456" s="129" t="s">
        <v>548</v>
      </c>
      <c r="C456" s="129" t="s">
        <v>494</v>
      </c>
      <c r="D456" s="129"/>
      <c r="E456" s="130">
        <v>7935.3</v>
      </c>
      <c r="F456" s="130">
        <v>6791.4</v>
      </c>
      <c r="G456" s="131">
        <v>0.85584665986163089</v>
      </c>
    </row>
    <row r="457" spans="1:7" ht="15.75">
      <c r="A457" s="128" t="s">
        <v>299</v>
      </c>
      <c r="B457" s="129" t="s">
        <v>548</v>
      </c>
      <c r="C457" s="129" t="s">
        <v>494</v>
      </c>
      <c r="D457" s="129" t="s">
        <v>300</v>
      </c>
      <c r="E457" s="130">
        <v>7935.3</v>
      </c>
      <c r="F457" s="130">
        <v>6791.4</v>
      </c>
      <c r="G457" s="131">
        <v>0.85584665986163089</v>
      </c>
    </row>
    <row r="458" spans="1:7" ht="15.75">
      <c r="A458" s="132" t="s">
        <v>303</v>
      </c>
      <c r="B458" s="133" t="s">
        <v>548</v>
      </c>
      <c r="C458" s="133" t="s">
        <v>494</v>
      </c>
      <c r="D458" s="133" t="s">
        <v>304</v>
      </c>
      <c r="E458" s="134">
        <v>7935.3</v>
      </c>
      <c r="F458" s="134">
        <v>6791.4</v>
      </c>
      <c r="G458" s="135">
        <v>0.85584665986163089</v>
      </c>
    </row>
    <row r="459" spans="1:7" ht="25.5">
      <c r="A459" s="128" t="s">
        <v>359</v>
      </c>
      <c r="B459" s="129" t="s">
        <v>549</v>
      </c>
      <c r="C459" s="129"/>
      <c r="D459" s="129"/>
      <c r="E459" s="130">
        <v>27444.800000000003</v>
      </c>
      <c r="F459" s="130">
        <v>27267.9</v>
      </c>
      <c r="G459" s="131">
        <v>0.99355433451874298</v>
      </c>
    </row>
    <row r="460" spans="1:7" ht="15.75">
      <c r="A460" s="128" t="s">
        <v>529</v>
      </c>
      <c r="B460" s="129" t="s">
        <v>550</v>
      </c>
      <c r="C460" s="129"/>
      <c r="D460" s="129"/>
      <c r="E460" s="130">
        <v>4406.6000000000004</v>
      </c>
      <c r="F460" s="130">
        <v>4406.6000000000004</v>
      </c>
      <c r="G460" s="131">
        <v>1</v>
      </c>
    </row>
    <row r="461" spans="1:7" ht="15.75">
      <c r="A461" s="128" t="s">
        <v>357</v>
      </c>
      <c r="B461" s="129" t="s">
        <v>550</v>
      </c>
      <c r="C461" s="129" t="s">
        <v>358</v>
      </c>
      <c r="D461" s="129"/>
      <c r="E461" s="130">
        <v>3489</v>
      </c>
      <c r="F461" s="130">
        <v>3489</v>
      </c>
      <c r="G461" s="131">
        <v>1</v>
      </c>
    </row>
    <row r="462" spans="1:7" ht="15.75">
      <c r="A462" s="128" t="s">
        <v>299</v>
      </c>
      <c r="B462" s="129" t="s">
        <v>550</v>
      </c>
      <c r="C462" s="129" t="s">
        <v>358</v>
      </c>
      <c r="D462" s="129" t="s">
        <v>300</v>
      </c>
      <c r="E462" s="130">
        <v>3489</v>
      </c>
      <c r="F462" s="130">
        <v>3489</v>
      </c>
      <c r="G462" s="131">
        <v>1</v>
      </c>
    </row>
    <row r="463" spans="1:7" ht="15.75">
      <c r="A463" s="132" t="s">
        <v>303</v>
      </c>
      <c r="B463" s="133" t="s">
        <v>550</v>
      </c>
      <c r="C463" s="133" t="s">
        <v>358</v>
      </c>
      <c r="D463" s="133" t="s">
        <v>304</v>
      </c>
      <c r="E463" s="134">
        <v>3489</v>
      </c>
      <c r="F463" s="134">
        <v>3489</v>
      </c>
      <c r="G463" s="135">
        <v>1</v>
      </c>
    </row>
    <row r="464" spans="1:7" ht="15.75">
      <c r="A464" s="128" t="s">
        <v>493</v>
      </c>
      <c r="B464" s="129" t="s">
        <v>550</v>
      </c>
      <c r="C464" s="129" t="s">
        <v>494</v>
      </c>
      <c r="D464" s="129"/>
      <c r="E464" s="130">
        <v>917.6</v>
      </c>
      <c r="F464" s="130">
        <v>917.6</v>
      </c>
      <c r="G464" s="131">
        <v>1</v>
      </c>
    </row>
    <row r="465" spans="1:7" ht="15.75">
      <c r="A465" s="128" t="s">
        <v>299</v>
      </c>
      <c r="B465" s="129" t="s">
        <v>550</v>
      </c>
      <c r="C465" s="129" t="s">
        <v>494</v>
      </c>
      <c r="D465" s="129" t="s">
        <v>300</v>
      </c>
      <c r="E465" s="130">
        <v>917.6</v>
      </c>
      <c r="F465" s="130">
        <v>917.6</v>
      </c>
      <c r="G465" s="131">
        <v>1</v>
      </c>
    </row>
    <row r="466" spans="1:7" ht="15.75">
      <c r="A466" s="132" t="s">
        <v>303</v>
      </c>
      <c r="B466" s="133" t="s">
        <v>550</v>
      </c>
      <c r="C466" s="133" t="s">
        <v>494</v>
      </c>
      <c r="D466" s="133" t="s">
        <v>304</v>
      </c>
      <c r="E466" s="134">
        <v>917.6</v>
      </c>
      <c r="F466" s="134">
        <v>917.6</v>
      </c>
      <c r="G466" s="135">
        <v>1</v>
      </c>
    </row>
    <row r="467" spans="1:7" ht="38.25">
      <c r="A467" s="128" t="s">
        <v>551</v>
      </c>
      <c r="B467" s="129" t="s">
        <v>552</v>
      </c>
      <c r="C467" s="129"/>
      <c r="D467" s="129"/>
      <c r="E467" s="130">
        <v>377.3</v>
      </c>
      <c r="F467" s="130">
        <v>377.3</v>
      </c>
      <c r="G467" s="131">
        <v>1</v>
      </c>
    </row>
    <row r="468" spans="1:7" ht="15.75">
      <c r="A468" s="128" t="s">
        <v>357</v>
      </c>
      <c r="B468" s="129" t="s">
        <v>552</v>
      </c>
      <c r="C468" s="129" t="s">
        <v>358</v>
      </c>
      <c r="D468" s="129"/>
      <c r="E468" s="130">
        <v>377.3</v>
      </c>
      <c r="F468" s="130">
        <v>377.3</v>
      </c>
      <c r="G468" s="131">
        <v>1</v>
      </c>
    </row>
    <row r="469" spans="1:7" ht="15.75">
      <c r="A469" s="128" t="s">
        <v>299</v>
      </c>
      <c r="B469" s="129" t="s">
        <v>552</v>
      </c>
      <c r="C469" s="129" t="s">
        <v>358</v>
      </c>
      <c r="D469" s="129" t="s">
        <v>300</v>
      </c>
      <c r="E469" s="130">
        <v>377.3</v>
      </c>
      <c r="F469" s="130">
        <v>377.3</v>
      </c>
      <c r="G469" s="131">
        <v>1</v>
      </c>
    </row>
    <row r="470" spans="1:7" ht="15.75">
      <c r="A470" s="132" t="s">
        <v>303</v>
      </c>
      <c r="B470" s="133" t="s">
        <v>552</v>
      </c>
      <c r="C470" s="133" t="s">
        <v>358</v>
      </c>
      <c r="D470" s="133" t="s">
        <v>304</v>
      </c>
      <c r="E470" s="134">
        <v>377.3</v>
      </c>
      <c r="F470" s="134">
        <v>377.3</v>
      </c>
      <c r="G470" s="135">
        <v>1</v>
      </c>
    </row>
    <row r="471" spans="1:7" ht="38.25">
      <c r="A471" s="137" t="s">
        <v>553</v>
      </c>
      <c r="B471" s="129" t="s">
        <v>554</v>
      </c>
      <c r="C471" s="129"/>
      <c r="D471" s="129"/>
      <c r="E471" s="130">
        <v>2889.7000000000003</v>
      </c>
      <c r="F471" s="130">
        <v>2885.3</v>
      </c>
      <c r="G471" s="131">
        <v>0.99847735059002662</v>
      </c>
    </row>
    <row r="472" spans="1:7" ht="15.75">
      <c r="A472" s="128" t="s">
        <v>357</v>
      </c>
      <c r="B472" s="129" t="s">
        <v>554</v>
      </c>
      <c r="C472" s="129" t="s">
        <v>358</v>
      </c>
      <c r="D472" s="129"/>
      <c r="E472" s="130">
        <v>2889.7000000000003</v>
      </c>
      <c r="F472" s="130">
        <v>2885.3</v>
      </c>
      <c r="G472" s="131">
        <v>0.99847735059002662</v>
      </c>
    </row>
    <row r="473" spans="1:7" ht="15.75">
      <c r="A473" s="128" t="s">
        <v>299</v>
      </c>
      <c r="B473" s="129" t="s">
        <v>554</v>
      </c>
      <c r="C473" s="129" t="s">
        <v>358</v>
      </c>
      <c r="D473" s="129" t="s">
        <v>300</v>
      </c>
      <c r="E473" s="130">
        <v>2889.7000000000003</v>
      </c>
      <c r="F473" s="130">
        <v>2885.3</v>
      </c>
      <c r="G473" s="131">
        <v>0.99847735059002662</v>
      </c>
    </row>
    <row r="474" spans="1:7" ht="15.75">
      <c r="A474" s="132" t="s">
        <v>303</v>
      </c>
      <c r="B474" s="133" t="s">
        <v>554</v>
      </c>
      <c r="C474" s="133" t="s">
        <v>358</v>
      </c>
      <c r="D474" s="133" t="s">
        <v>304</v>
      </c>
      <c r="E474" s="134">
        <v>2889.7000000000003</v>
      </c>
      <c r="F474" s="134">
        <v>2885.3</v>
      </c>
      <c r="G474" s="135">
        <v>0.99847735059002662</v>
      </c>
    </row>
    <row r="475" spans="1:7" ht="25.5">
      <c r="A475" s="128" t="s">
        <v>555</v>
      </c>
      <c r="B475" s="129" t="s">
        <v>556</v>
      </c>
      <c r="C475" s="129"/>
      <c r="D475" s="129"/>
      <c r="E475" s="130">
        <v>4145.8999999999996</v>
      </c>
      <c r="F475" s="130">
        <v>4106.3999999999996</v>
      </c>
      <c r="G475" s="131">
        <v>0.99047251501483391</v>
      </c>
    </row>
    <row r="476" spans="1:7" ht="15.75">
      <c r="A476" s="128" t="s">
        <v>357</v>
      </c>
      <c r="B476" s="129" t="s">
        <v>556</v>
      </c>
      <c r="C476" s="129" t="s">
        <v>358</v>
      </c>
      <c r="D476" s="129"/>
      <c r="E476" s="130">
        <v>3110.3</v>
      </c>
      <c r="F476" s="130">
        <v>3075.7999999999997</v>
      </c>
      <c r="G476" s="131">
        <v>0.98890782239655328</v>
      </c>
    </row>
    <row r="477" spans="1:7" ht="15.75">
      <c r="A477" s="128" t="s">
        <v>299</v>
      </c>
      <c r="B477" s="129" t="s">
        <v>556</v>
      </c>
      <c r="C477" s="129" t="s">
        <v>358</v>
      </c>
      <c r="D477" s="129" t="s">
        <v>300</v>
      </c>
      <c r="E477" s="130">
        <v>3110.3</v>
      </c>
      <c r="F477" s="130">
        <v>3075.7999999999997</v>
      </c>
      <c r="G477" s="131">
        <v>0.98890782239655328</v>
      </c>
    </row>
    <row r="478" spans="1:7" ht="15.75">
      <c r="A478" s="132" t="s">
        <v>303</v>
      </c>
      <c r="B478" s="133" t="s">
        <v>556</v>
      </c>
      <c r="C478" s="133" t="s">
        <v>358</v>
      </c>
      <c r="D478" s="133" t="s">
        <v>304</v>
      </c>
      <c r="E478" s="134">
        <v>3110.3</v>
      </c>
      <c r="F478" s="134">
        <v>3075.7999999999997</v>
      </c>
      <c r="G478" s="135">
        <v>0.98890782239655328</v>
      </c>
    </row>
    <row r="479" spans="1:7" ht="15.75">
      <c r="A479" s="128" t="s">
        <v>493</v>
      </c>
      <c r="B479" s="129" t="s">
        <v>556</v>
      </c>
      <c r="C479" s="129" t="s">
        <v>494</v>
      </c>
      <c r="D479" s="129"/>
      <c r="E479" s="130">
        <v>1035.5999999999999</v>
      </c>
      <c r="F479" s="130">
        <v>1030.5999999999999</v>
      </c>
      <c r="G479" s="131">
        <v>0.99517188103514875</v>
      </c>
    </row>
    <row r="480" spans="1:7" ht="15.75">
      <c r="A480" s="128" t="s">
        <v>299</v>
      </c>
      <c r="B480" s="129" t="s">
        <v>556</v>
      </c>
      <c r="C480" s="129" t="s">
        <v>494</v>
      </c>
      <c r="D480" s="129" t="s">
        <v>300</v>
      </c>
      <c r="E480" s="130">
        <v>1035.5999999999999</v>
      </c>
      <c r="F480" s="130">
        <v>1030.5999999999999</v>
      </c>
      <c r="G480" s="131">
        <v>0.99517188103514875</v>
      </c>
    </row>
    <row r="481" spans="1:7" ht="15.75">
      <c r="A481" s="132" t="s">
        <v>303</v>
      </c>
      <c r="B481" s="133" t="s">
        <v>556</v>
      </c>
      <c r="C481" s="133" t="s">
        <v>494</v>
      </c>
      <c r="D481" s="133" t="s">
        <v>304</v>
      </c>
      <c r="E481" s="134">
        <v>1035.5999999999999</v>
      </c>
      <c r="F481" s="134">
        <v>1030.5999999999999</v>
      </c>
      <c r="G481" s="135">
        <v>0.99517188103514875</v>
      </c>
    </row>
    <row r="482" spans="1:7" ht="38.25">
      <c r="A482" s="128" t="s">
        <v>361</v>
      </c>
      <c r="B482" s="129" t="s">
        <v>557</v>
      </c>
      <c r="C482" s="129"/>
      <c r="D482" s="129"/>
      <c r="E482" s="130">
        <v>7115.4</v>
      </c>
      <c r="F482" s="130">
        <v>7074.5</v>
      </c>
      <c r="G482" s="131">
        <v>0.99425190432020694</v>
      </c>
    </row>
    <row r="483" spans="1:7" ht="25.5">
      <c r="A483" s="128" t="s">
        <v>353</v>
      </c>
      <c r="B483" s="129" t="s">
        <v>557</v>
      </c>
      <c r="C483" s="129" t="s">
        <v>354</v>
      </c>
      <c r="D483" s="129"/>
      <c r="E483" s="130">
        <v>2961.9999999999995</v>
      </c>
      <c r="F483" s="130">
        <v>2921.1</v>
      </c>
      <c r="G483" s="135">
        <v>0.98619176232275496</v>
      </c>
    </row>
    <row r="484" spans="1:7" ht="15.75">
      <c r="A484" s="128" t="s">
        <v>299</v>
      </c>
      <c r="B484" s="129" t="s">
        <v>557</v>
      </c>
      <c r="C484" s="129" t="s">
        <v>354</v>
      </c>
      <c r="D484" s="129" t="s">
        <v>300</v>
      </c>
      <c r="E484" s="130">
        <v>2961.9999999999995</v>
      </c>
      <c r="F484" s="130">
        <v>2921.1</v>
      </c>
      <c r="G484" s="135">
        <v>0.98619176232275496</v>
      </c>
    </row>
    <row r="485" spans="1:7" ht="15.75">
      <c r="A485" s="132" t="s">
        <v>303</v>
      </c>
      <c r="B485" s="133" t="s">
        <v>557</v>
      </c>
      <c r="C485" s="133" t="s">
        <v>354</v>
      </c>
      <c r="D485" s="133" t="s">
        <v>304</v>
      </c>
      <c r="E485" s="134">
        <v>2961.9999999999995</v>
      </c>
      <c r="F485" s="134">
        <v>2921.1</v>
      </c>
      <c r="G485" s="135">
        <v>0.98619176232275496</v>
      </c>
    </row>
    <row r="486" spans="1:7" ht="15.75">
      <c r="A486" s="128" t="s">
        <v>493</v>
      </c>
      <c r="B486" s="129" t="s">
        <v>557</v>
      </c>
      <c r="C486" s="129" t="s">
        <v>494</v>
      </c>
      <c r="D486" s="129"/>
      <c r="E486" s="130">
        <v>4153.4000000000005</v>
      </c>
      <c r="F486" s="130">
        <v>4153.3999999999996</v>
      </c>
      <c r="G486" s="131">
        <v>0.99999999999999978</v>
      </c>
    </row>
    <row r="487" spans="1:7" ht="15.75">
      <c r="A487" s="128" t="s">
        <v>299</v>
      </c>
      <c r="B487" s="129" t="s">
        <v>557</v>
      </c>
      <c r="C487" s="129" t="s">
        <v>494</v>
      </c>
      <c r="D487" s="129" t="s">
        <v>300</v>
      </c>
      <c r="E487" s="130">
        <v>4153.4000000000005</v>
      </c>
      <c r="F487" s="130">
        <v>4153.3999999999996</v>
      </c>
      <c r="G487" s="131">
        <v>0.99999999999999978</v>
      </c>
    </row>
    <row r="488" spans="1:7" ht="15.75">
      <c r="A488" s="132" t="s">
        <v>303</v>
      </c>
      <c r="B488" s="133" t="s">
        <v>557</v>
      </c>
      <c r="C488" s="133" t="s">
        <v>494</v>
      </c>
      <c r="D488" s="133" t="s">
        <v>304</v>
      </c>
      <c r="E488" s="134">
        <v>4153.4000000000005</v>
      </c>
      <c r="F488" s="134">
        <v>4153.3999999999996</v>
      </c>
      <c r="G488" s="135">
        <v>0.99999999999999978</v>
      </c>
    </row>
    <row r="489" spans="1:7" ht="25.5">
      <c r="A489" s="128" t="s">
        <v>558</v>
      </c>
      <c r="B489" s="129" t="s">
        <v>559</v>
      </c>
      <c r="C489" s="129"/>
      <c r="D489" s="129"/>
      <c r="E489" s="130">
        <v>7726.5</v>
      </c>
      <c r="F489" s="130">
        <v>7634.4</v>
      </c>
      <c r="G489" s="131">
        <v>0.98807998446903511</v>
      </c>
    </row>
    <row r="490" spans="1:7" ht="15.75">
      <c r="A490" s="128" t="s">
        <v>357</v>
      </c>
      <c r="B490" s="129" t="s">
        <v>559</v>
      </c>
      <c r="C490" s="129" t="s">
        <v>358</v>
      </c>
      <c r="D490" s="129"/>
      <c r="E490" s="130">
        <v>7369.8</v>
      </c>
      <c r="F490" s="130">
        <v>7290.5</v>
      </c>
      <c r="G490" s="131">
        <v>0.98923987082417431</v>
      </c>
    </row>
    <row r="491" spans="1:7" ht="15.75">
      <c r="A491" s="128" t="s">
        <v>299</v>
      </c>
      <c r="B491" s="129" t="s">
        <v>559</v>
      </c>
      <c r="C491" s="129" t="s">
        <v>358</v>
      </c>
      <c r="D491" s="129" t="s">
        <v>300</v>
      </c>
      <c r="E491" s="130">
        <v>7369.8</v>
      </c>
      <c r="F491" s="130">
        <v>7290.5</v>
      </c>
      <c r="G491" s="131">
        <v>0.98923987082417431</v>
      </c>
    </row>
    <row r="492" spans="1:7" ht="15.75">
      <c r="A492" s="132" t="s">
        <v>303</v>
      </c>
      <c r="B492" s="133" t="s">
        <v>559</v>
      </c>
      <c r="C492" s="133" t="s">
        <v>358</v>
      </c>
      <c r="D492" s="133" t="s">
        <v>304</v>
      </c>
      <c r="E492" s="134">
        <v>7369.8</v>
      </c>
      <c r="F492" s="134">
        <v>7290.5</v>
      </c>
      <c r="G492" s="135">
        <v>0.98923987082417431</v>
      </c>
    </row>
    <row r="493" spans="1:7" ht="15.75">
      <c r="A493" s="128" t="s">
        <v>493</v>
      </c>
      <c r="B493" s="129" t="s">
        <v>559</v>
      </c>
      <c r="C493" s="129" t="s">
        <v>494</v>
      </c>
      <c r="D493" s="129"/>
      <c r="E493" s="130">
        <v>356.7</v>
      </c>
      <c r="F493" s="130">
        <v>343.90000000000003</v>
      </c>
      <c r="G493" s="131">
        <v>0.96411550322399786</v>
      </c>
    </row>
    <row r="494" spans="1:7" ht="15.75">
      <c r="A494" s="128" t="s">
        <v>299</v>
      </c>
      <c r="B494" s="129" t="s">
        <v>559</v>
      </c>
      <c r="C494" s="129" t="s">
        <v>494</v>
      </c>
      <c r="D494" s="129" t="s">
        <v>300</v>
      </c>
      <c r="E494" s="130">
        <v>356.7</v>
      </c>
      <c r="F494" s="130">
        <v>343.90000000000003</v>
      </c>
      <c r="G494" s="131">
        <v>0.96411550322399786</v>
      </c>
    </row>
    <row r="495" spans="1:7" ht="15.75">
      <c r="A495" s="132" t="s">
        <v>303</v>
      </c>
      <c r="B495" s="133" t="s">
        <v>559</v>
      </c>
      <c r="C495" s="133" t="s">
        <v>494</v>
      </c>
      <c r="D495" s="133" t="s">
        <v>304</v>
      </c>
      <c r="E495" s="134">
        <v>356.7</v>
      </c>
      <c r="F495" s="134">
        <v>343.90000000000003</v>
      </c>
      <c r="G495" s="135">
        <v>0.96411550322399786</v>
      </c>
    </row>
    <row r="496" spans="1:7" ht="25.5">
      <c r="A496" s="128" t="s">
        <v>560</v>
      </c>
      <c r="B496" s="129" t="s">
        <v>561</v>
      </c>
      <c r="C496" s="129"/>
      <c r="D496" s="129"/>
      <c r="E496" s="130">
        <v>783.4</v>
      </c>
      <c r="F496" s="130">
        <v>783.4</v>
      </c>
      <c r="G496" s="131">
        <v>1</v>
      </c>
    </row>
    <row r="497" spans="1:7" ht="15.75">
      <c r="A497" s="128" t="s">
        <v>357</v>
      </c>
      <c r="B497" s="129" t="s">
        <v>561</v>
      </c>
      <c r="C497" s="129" t="s">
        <v>358</v>
      </c>
      <c r="D497" s="129"/>
      <c r="E497" s="130">
        <v>783.4</v>
      </c>
      <c r="F497" s="130">
        <v>783.4</v>
      </c>
      <c r="G497" s="131">
        <v>1</v>
      </c>
    </row>
    <row r="498" spans="1:7" ht="15.75">
      <c r="A498" s="128" t="s">
        <v>299</v>
      </c>
      <c r="B498" s="129" t="s">
        <v>561</v>
      </c>
      <c r="C498" s="129" t="s">
        <v>358</v>
      </c>
      <c r="D498" s="129" t="s">
        <v>300</v>
      </c>
      <c r="E498" s="130">
        <v>783.4</v>
      </c>
      <c r="F498" s="130">
        <v>783.4</v>
      </c>
      <c r="G498" s="131">
        <v>1</v>
      </c>
    </row>
    <row r="499" spans="1:7" ht="15.75">
      <c r="A499" s="132" t="s">
        <v>303</v>
      </c>
      <c r="B499" s="133" t="s">
        <v>561</v>
      </c>
      <c r="C499" s="133" t="s">
        <v>358</v>
      </c>
      <c r="D499" s="133" t="s">
        <v>304</v>
      </c>
      <c r="E499" s="134">
        <v>783.4</v>
      </c>
      <c r="F499" s="134">
        <v>783.4</v>
      </c>
      <c r="G499" s="135">
        <v>1</v>
      </c>
    </row>
    <row r="500" spans="1:7" ht="25.5">
      <c r="A500" s="128" t="s">
        <v>562</v>
      </c>
      <c r="B500" s="129" t="s">
        <v>563</v>
      </c>
      <c r="C500" s="129"/>
      <c r="D500" s="129"/>
      <c r="E500" s="130">
        <v>1417.9</v>
      </c>
      <c r="F500" s="130">
        <v>1417.8</v>
      </c>
      <c r="G500" s="131">
        <v>1.9999220516018394</v>
      </c>
    </row>
    <row r="501" spans="1:7" ht="25.5">
      <c r="A501" s="136" t="s">
        <v>564</v>
      </c>
      <c r="B501" s="129" t="s">
        <v>565</v>
      </c>
      <c r="C501" s="129"/>
      <c r="D501" s="129"/>
      <c r="E501" s="130">
        <v>1417.9</v>
      </c>
      <c r="F501" s="130">
        <v>1417.8</v>
      </c>
      <c r="G501" s="131">
        <v>1.9999220516018394</v>
      </c>
    </row>
    <row r="502" spans="1:7" ht="25.5">
      <c r="A502" s="128" t="s">
        <v>353</v>
      </c>
      <c r="B502" s="129" t="s">
        <v>565</v>
      </c>
      <c r="C502" s="129" t="s">
        <v>354</v>
      </c>
      <c r="D502" s="129"/>
      <c r="E502" s="130">
        <v>1282.9000000000001</v>
      </c>
      <c r="F502" s="130">
        <v>1282.8</v>
      </c>
      <c r="G502" s="131">
        <v>0.99992205160183945</v>
      </c>
    </row>
    <row r="503" spans="1:7" ht="15.75">
      <c r="A503" s="128" t="s">
        <v>299</v>
      </c>
      <c r="B503" s="129" t="s">
        <v>565</v>
      </c>
      <c r="C503" s="129" t="s">
        <v>354</v>
      </c>
      <c r="D503" s="129" t="s">
        <v>300</v>
      </c>
      <c r="E503" s="130">
        <v>1282.9000000000001</v>
      </c>
      <c r="F503" s="130">
        <v>1282.8</v>
      </c>
      <c r="G503" s="131">
        <v>0.99992205160183945</v>
      </c>
    </row>
    <row r="504" spans="1:7" ht="15.75">
      <c r="A504" s="132" t="s">
        <v>311</v>
      </c>
      <c r="B504" s="133" t="s">
        <v>565</v>
      </c>
      <c r="C504" s="133" t="s">
        <v>354</v>
      </c>
      <c r="D504" s="133" t="s">
        <v>312</v>
      </c>
      <c r="E504" s="134">
        <v>1282.9000000000001</v>
      </c>
      <c r="F504" s="134">
        <v>1282.8</v>
      </c>
      <c r="G504" s="135">
        <v>0.99992205160183945</v>
      </c>
    </row>
    <row r="505" spans="1:7" ht="15.75">
      <c r="A505" s="128" t="s">
        <v>493</v>
      </c>
      <c r="B505" s="129" t="s">
        <v>565</v>
      </c>
      <c r="C505" s="129" t="s">
        <v>494</v>
      </c>
      <c r="D505" s="129"/>
      <c r="E505" s="130">
        <v>135</v>
      </c>
      <c r="F505" s="130">
        <v>135</v>
      </c>
      <c r="G505" s="131">
        <v>1</v>
      </c>
    </row>
    <row r="506" spans="1:7" ht="15.75">
      <c r="A506" s="128" t="s">
        <v>299</v>
      </c>
      <c r="B506" s="129" t="s">
        <v>565</v>
      </c>
      <c r="C506" s="129" t="s">
        <v>494</v>
      </c>
      <c r="D506" s="129" t="s">
        <v>300</v>
      </c>
      <c r="E506" s="130">
        <v>135</v>
      </c>
      <c r="F506" s="130">
        <v>135</v>
      </c>
      <c r="G506" s="131">
        <v>1</v>
      </c>
    </row>
    <row r="507" spans="1:7" ht="15.75">
      <c r="A507" s="132" t="s">
        <v>311</v>
      </c>
      <c r="B507" s="133" t="s">
        <v>565</v>
      </c>
      <c r="C507" s="133" t="s">
        <v>494</v>
      </c>
      <c r="D507" s="133" t="s">
        <v>312</v>
      </c>
      <c r="E507" s="134">
        <v>135</v>
      </c>
      <c r="F507" s="134">
        <v>135</v>
      </c>
      <c r="G507" s="135">
        <v>1</v>
      </c>
    </row>
    <row r="508" spans="1:7" ht="15.75">
      <c r="A508" s="128" t="s">
        <v>394</v>
      </c>
      <c r="B508" s="129" t="s">
        <v>566</v>
      </c>
      <c r="C508" s="129"/>
      <c r="D508" s="129"/>
      <c r="E508" s="130">
        <v>790152.4</v>
      </c>
      <c r="F508" s="130">
        <v>789750.9</v>
      </c>
      <c r="G508" s="131">
        <v>0.99949187017593066</v>
      </c>
    </row>
    <row r="509" spans="1:7" ht="38.25">
      <c r="A509" s="136" t="s">
        <v>567</v>
      </c>
      <c r="B509" s="129" t="s">
        <v>568</v>
      </c>
      <c r="C509" s="129"/>
      <c r="D509" s="129"/>
      <c r="E509" s="130">
        <v>788121.4</v>
      </c>
      <c r="F509" s="130">
        <v>788121.4</v>
      </c>
      <c r="G509" s="131">
        <v>1</v>
      </c>
    </row>
    <row r="510" spans="1:7" ht="25.5">
      <c r="A510" s="128" t="s">
        <v>353</v>
      </c>
      <c r="B510" s="129" t="s">
        <v>568</v>
      </c>
      <c r="C510" s="129" t="s">
        <v>354</v>
      </c>
      <c r="D510" s="129"/>
      <c r="E510" s="130">
        <v>658321.4</v>
      </c>
      <c r="F510" s="130">
        <v>658321.4</v>
      </c>
      <c r="G510" s="131">
        <v>1</v>
      </c>
    </row>
    <row r="511" spans="1:7" ht="15.75">
      <c r="A511" s="128" t="s">
        <v>299</v>
      </c>
      <c r="B511" s="129" t="s">
        <v>568</v>
      </c>
      <c r="C511" s="129" t="s">
        <v>354</v>
      </c>
      <c r="D511" s="129" t="s">
        <v>300</v>
      </c>
      <c r="E511" s="130">
        <v>658321.4</v>
      </c>
      <c r="F511" s="130">
        <v>658321.4</v>
      </c>
      <c r="G511" s="131">
        <v>1</v>
      </c>
    </row>
    <row r="512" spans="1:7" ht="15.75">
      <c r="A512" s="132" t="s">
        <v>303</v>
      </c>
      <c r="B512" s="133" t="s">
        <v>568</v>
      </c>
      <c r="C512" s="133" t="s">
        <v>354</v>
      </c>
      <c r="D512" s="133" t="s">
        <v>304</v>
      </c>
      <c r="E512" s="134">
        <v>658321.4</v>
      </c>
      <c r="F512" s="134">
        <v>658321.4</v>
      </c>
      <c r="G512" s="135">
        <v>1</v>
      </c>
    </row>
    <row r="513" spans="1:7" ht="15.75">
      <c r="A513" s="128" t="s">
        <v>357</v>
      </c>
      <c r="B513" s="129" t="s">
        <v>568</v>
      </c>
      <c r="C513" s="129" t="s">
        <v>358</v>
      </c>
      <c r="D513" s="129"/>
      <c r="E513" s="130">
        <v>9024</v>
      </c>
      <c r="F513" s="130">
        <v>9024</v>
      </c>
      <c r="G513" s="131">
        <v>1</v>
      </c>
    </row>
    <row r="514" spans="1:7" ht="15.75">
      <c r="A514" s="128" t="s">
        <v>299</v>
      </c>
      <c r="B514" s="129" t="s">
        <v>568</v>
      </c>
      <c r="C514" s="129" t="s">
        <v>358</v>
      </c>
      <c r="D514" s="129" t="s">
        <v>300</v>
      </c>
      <c r="E514" s="130">
        <v>9024</v>
      </c>
      <c r="F514" s="130">
        <v>9024</v>
      </c>
      <c r="G514" s="131">
        <v>1</v>
      </c>
    </row>
    <row r="515" spans="1:7" ht="15.75">
      <c r="A515" s="132" t="s">
        <v>303</v>
      </c>
      <c r="B515" s="133" t="s">
        <v>568</v>
      </c>
      <c r="C515" s="133" t="s">
        <v>358</v>
      </c>
      <c r="D515" s="133" t="s">
        <v>304</v>
      </c>
      <c r="E515" s="134">
        <v>9024</v>
      </c>
      <c r="F515" s="134">
        <v>9024</v>
      </c>
      <c r="G515" s="135">
        <v>1</v>
      </c>
    </row>
    <row r="516" spans="1:7" ht="15.75">
      <c r="A516" s="128" t="s">
        <v>493</v>
      </c>
      <c r="B516" s="129" t="s">
        <v>568</v>
      </c>
      <c r="C516" s="129" t="s">
        <v>494</v>
      </c>
      <c r="D516" s="129"/>
      <c r="E516" s="130">
        <v>120776</v>
      </c>
      <c r="F516" s="130">
        <v>120776</v>
      </c>
      <c r="G516" s="131">
        <v>1</v>
      </c>
    </row>
    <row r="517" spans="1:7" ht="15.75">
      <c r="A517" s="128" t="s">
        <v>299</v>
      </c>
      <c r="B517" s="129" t="s">
        <v>568</v>
      </c>
      <c r="C517" s="129" t="s">
        <v>494</v>
      </c>
      <c r="D517" s="129" t="s">
        <v>300</v>
      </c>
      <c r="E517" s="130">
        <v>120776</v>
      </c>
      <c r="F517" s="130">
        <v>120776</v>
      </c>
      <c r="G517" s="131">
        <v>1</v>
      </c>
    </row>
    <row r="518" spans="1:7" ht="15.75">
      <c r="A518" s="132" t="s">
        <v>303</v>
      </c>
      <c r="B518" s="133" t="s">
        <v>568</v>
      </c>
      <c r="C518" s="133" t="s">
        <v>494</v>
      </c>
      <c r="D518" s="133" t="s">
        <v>304</v>
      </c>
      <c r="E518" s="134">
        <v>120776</v>
      </c>
      <c r="F518" s="134">
        <v>120776</v>
      </c>
      <c r="G518" s="135">
        <v>1</v>
      </c>
    </row>
    <row r="519" spans="1:7" ht="25.5">
      <c r="A519" s="136" t="s">
        <v>569</v>
      </c>
      <c r="B519" s="129" t="s">
        <v>570</v>
      </c>
      <c r="C519" s="129"/>
      <c r="D519" s="129"/>
      <c r="E519" s="130">
        <v>2031</v>
      </c>
      <c r="F519" s="130">
        <v>1629.5</v>
      </c>
      <c r="G519" s="131">
        <v>0.80231413096996551</v>
      </c>
    </row>
    <row r="520" spans="1:7" ht="15.75">
      <c r="A520" s="128" t="s">
        <v>357</v>
      </c>
      <c r="B520" s="129" t="s">
        <v>570</v>
      </c>
      <c r="C520" s="129" t="s">
        <v>358</v>
      </c>
      <c r="D520" s="129"/>
      <c r="E520" s="130">
        <v>979.39999999999986</v>
      </c>
      <c r="F520" s="130">
        <v>655.20000000000005</v>
      </c>
      <c r="G520" s="131">
        <v>0.6689810087808864</v>
      </c>
    </row>
    <row r="521" spans="1:7" ht="15.75">
      <c r="A521" s="128" t="s">
        <v>299</v>
      </c>
      <c r="B521" s="129" t="s">
        <v>570</v>
      </c>
      <c r="C521" s="129" t="s">
        <v>358</v>
      </c>
      <c r="D521" s="129" t="s">
        <v>300</v>
      </c>
      <c r="E521" s="130">
        <v>979.39999999999986</v>
      </c>
      <c r="F521" s="130">
        <v>655.20000000000005</v>
      </c>
      <c r="G521" s="131">
        <v>0.6689810087808864</v>
      </c>
    </row>
    <row r="522" spans="1:7" ht="15.75">
      <c r="A522" s="132" t="s">
        <v>303</v>
      </c>
      <c r="B522" s="133" t="s">
        <v>570</v>
      </c>
      <c r="C522" s="133" t="s">
        <v>358</v>
      </c>
      <c r="D522" s="133" t="s">
        <v>304</v>
      </c>
      <c r="E522" s="134">
        <v>979.39999999999986</v>
      </c>
      <c r="F522" s="134">
        <v>655.20000000000005</v>
      </c>
      <c r="G522" s="135">
        <v>0.6689810087808864</v>
      </c>
    </row>
    <row r="523" spans="1:7" ht="15.75">
      <c r="A523" s="128" t="s">
        <v>384</v>
      </c>
      <c r="B523" s="129" t="s">
        <v>570</v>
      </c>
      <c r="C523" s="129" t="s">
        <v>385</v>
      </c>
      <c r="D523" s="129"/>
      <c r="E523" s="130">
        <v>741.4</v>
      </c>
      <c r="F523" s="130">
        <v>695.4</v>
      </c>
      <c r="G523" s="131">
        <v>0.93795521985432961</v>
      </c>
    </row>
    <row r="524" spans="1:7" ht="15.75">
      <c r="A524" s="128" t="s">
        <v>299</v>
      </c>
      <c r="B524" s="129" t="s">
        <v>570</v>
      </c>
      <c r="C524" s="129" t="s">
        <v>385</v>
      </c>
      <c r="D524" s="129" t="s">
        <v>300</v>
      </c>
      <c r="E524" s="130">
        <v>741.4</v>
      </c>
      <c r="F524" s="130">
        <v>695.4</v>
      </c>
      <c r="G524" s="131">
        <v>0.93795521985432961</v>
      </c>
    </row>
    <row r="525" spans="1:7" ht="15.75">
      <c r="A525" s="132" t="s">
        <v>303</v>
      </c>
      <c r="B525" s="133" t="s">
        <v>570</v>
      </c>
      <c r="C525" s="133" t="s">
        <v>385</v>
      </c>
      <c r="D525" s="133" t="s">
        <v>304</v>
      </c>
      <c r="E525" s="134">
        <v>741.4</v>
      </c>
      <c r="F525" s="134">
        <v>695.4</v>
      </c>
      <c r="G525" s="135">
        <v>0.93795521985432961</v>
      </c>
    </row>
    <row r="526" spans="1:7" ht="15.75">
      <c r="A526" s="128" t="s">
        <v>493</v>
      </c>
      <c r="B526" s="129" t="s">
        <v>570</v>
      </c>
      <c r="C526" s="129" t="s">
        <v>494</v>
      </c>
      <c r="D526" s="129"/>
      <c r="E526" s="130">
        <v>310.2</v>
      </c>
      <c r="F526" s="130">
        <v>278.89999999999998</v>
      </c>
      <c r="G526" s="131">
        <v>0.89909735654416501</v>
      </c>
    </row>
    <row r="527" spans="1:7" ht="15.75">
      <c r="A527" s="128" t="s">
        <v>299</v>
      </c>
      <c r="B527" s="129" t="s">
        <v>570</v>
      </c>
      <c r="C527" s="129" t="s">
        <v>494</v>
      </c>
      <c r="D527" s="129" t="s">
        <v>300</v>
      </c>
      <c r="E527" s="130">
        <v>310.2</v>
      </c>
      <c r="F527" s="130">
        <v>278.89999999999998</v>
      </c>
      <c r="G527" s="131">
        <v>0.89909735654416501</v>
      </c>
    </row>
    <row r="528" spans="1:7" ht="15.75">
      <c r="A528" s="132" t="s">
        <v>303</v>
      </c>
      <c r="B528" s="133" t="s">
        <v>570</v>
      </c>
      <c r="C528" s="133" t="s">
        <v>494</v>
      </c>
      <c r="D528" s="133" t="s">
        <v>304</v>
      </c>
      <c r="E528" s="134">
        <v>310.2</v>
      </c>
      <c r="F528" s="134">
        <v>278.89999999999998</v>
      </c>
      <c r="G528" s="135">
        <v>0.89909735654416501</v>
      </c>
    </row>
    <row r="529" spans="1:7" ht="25.5">
      <c r="A529" s="128" t="s">
        <v>571</v>
      </c>
      <c r="B529" s="129" t="s">
        <v>572</v>
      </c>
      <c r="C529" s="129"/>
      <c r="D529" s="129"/>
      <c r="E529" s="130">
        <v>48474.5</v>
      </c>
      <c r="F529" s="130">
        <v>47868.799999999996</v>
      </c>
      <c r="G529" s="131">
        <v>0.98750477054946406</v>
      </c>
    </row>
    <row r="530" spans="1:7" ht="25.5">
      <c r="A530" s="128" t="s">
        <v>573</v>
      </c>
      <c r="B530" s="129" t="s">
        <v>574</v>
      </c>
      <c r="C530" s="129"/>
      <c r="D530" s="129"/>
      <c r="E530" s="130">
        <v>48474.5</v>
      </c>
      <c r="F530" s="130">
        <v>47868.799999999996</v>
      </c>
      <c r="G530" s="131">
        <v>0.98750477054946406</v>
      </c>
    </row>
    <row r="531" spans="1:7" ht="25.5">
      <c r="A531" s="128" t="s">
        <v>353</v>
      </c>
      <c r="B531" s="129" t="s">
        <v>574</v>
      </c>
      <c r="C531" s="129" t="s">
        <v>354</v>
      </c>
      <c r="D531" s="129"/>
      <c r="E531" s="130">
        <v>40834.300000000003</v>
      </c>
      <c r="F531" s="130">
        <v>40327.1</v>
      </c>
      <c r="G531" s="131">
        <v>0.98757906955672059</v>
      </c>
    </row>
    <row r="532" spans="1:7" ht="15.75">
      <c r="A532" s="128" t="s">
        <v>299</v>
      </c>
      <c r="B532" s="129" t="s">
        <v>574</v>
      </c>
      <c r="C532" s="129" t="s">
        <v>354</v>
      </c>
      <c r="D532" s="129" t="s">
        <v>300</v>
      </c>
      <c r="E532" s="130">
        <v>40834.300000000003</v>
      </c>
      <c r="F532" s="130">
        <v>40327.1</v>
      </c>
      <c r="G532" s="131">
        <v>0.98757906955672059</v>
      </c>
    </row>
    <row r="533" spans="1:7" ht="15.75">
      <c r="A533" s="132" t="s">
        <v>303</v>
      </c>
      <c r="B533" s="133" t="s">
        <v>574</v>
      </c>
      <c r="C533" s="133" t="s">
        <v>354</v>
      </c>
      <c r="D533" s="133" t="s">
        <v>304</v>
      </c>
      <c r="E533" s="134">
        <v>40834.300000000003</v>
      </c>
      <c r="F533" s="134">
        <v>40327.1</v>
      </c>
      <c r="G533" s="135">
        <v>0.98757906955672059</v>
      </c>
    </row>
    <row r="534" spans="1:7" ht="15.75">
      <c r="A534" s="128" t="s">
        <v>493</v>
      </c>
      <c r="B534" s="129" t="s">
        <v>574</v>
      </c>
      <c r="C534" s="129" t="s">
        <v>494</v>
      </c>
      <c r="D534" s="129"/>
      <c r="E534" s="130">
        <v>7640.2</v>
      </c>
      <c r="F534" s="130">
        <v>7541.7</v>
      </c>
      <c r="G534" s="131">
        <v>0.98710766733855138</v>
      </c>
    </row>
    <row r="535" spans="1:7" ht="15.75">
      <c r="A535" s="128" t="s">
        <v>299</v>
      </c>
      <c r="B535" s="129" t="s">
        <v>574</v>
      </c>
      <c r="C535" s="129" t="s">
        <v>494</v>
      </c>
      <c r="D535" s="129" t="s">
        <v>300</v>
      </c>
      <c r="E535" s="130">
        <v>7640.2</v>
      </c>
      <c r="F535" s="130">
        <v>7541.7</v>
      </c>
      <c r="G535" s="131">
        <v>0.98710766733855138</v>
      </c>
    </row>
    <row r="536" spans="1:7" ht="15.75">
      <c r="A536" s="132" t="s">
        <v>303</v>
      </c>
      <c r="B536" s="133" t="s">
        <v>574</v>
      </c>
      <c r="C536" s="133" t="s">
        <v>494</v>
      </c>
      <c r="D536" s="133" t="s">
        <v>304</v>
      </c>
      <c r="E536" s="134">
        <v>7640.2</v>
      </c>
      <c r="F536" s="134">
        <v>7541.7</v>
      </c>
      <c r="G536" s="135">
        <v>0.98710766733855138</v>
      </c>
    </row>
    <row r="537" spans="1:7" ht="15.75">
      <c r="A537" s="128" t="s">
        <v>575</v>
      </c>
      <c r="B537" s="129" t="s">
        <v>576</v>
      </c>
      <c r="C537" s="129"/>
      <c r="D537" s="129"/>
      <c r="E537" s="130">
        <v>108215.9</v>
      </c>
      <c r="F537" s="130">
        <v>106365.9</v>
      </c>
      <c r="G537" s="131">
        <v>0.98290454545034511</v>
      </c>
    </row>
    <row r="538" spans="1:7" ht="15.75">
      <c r="A538" s="128" t="s">
        <v>363</v>
      </c>
      <c r="B538" s="129" t="s">
        <v>577</v>
      </c>
      <c r="C538" s="129"/>
      <c r="D538" s="129"/>
      <c r="E538" s="130">
        <v>80228.2</v>
      </c>
      <c r="F538" s="130">
        <v>79107.199999999997</v>
      </c>
      <c r="G538" s="131">
        <v>0.98602735696425947</v>
      </c>
    </row>
    <row r="539" spans="1:7" ht="15.75">
      <c r="A539" s="128" t="s">
        <v>351</v>
      </c>
      <c r="B539" s="129" t="s">
        <v>578</v>
      </c>
      <c r="C539" s="129"/>
      <c r="D539" s="129"/>
      <c r="E539" s="130">
        <v>668.2</v>
      </c>
      <c r="F539" s="130">
        <v>656.5</v>
      </c>
      <c r="G539" s="131">
        <v>0.98249027237354081</v>
      </c>
    </row>
    <row r="540" spans="1:7" ht="15.75">
      <c r="A540" s="128" t="s">
        <v>493</v>
      </c>
      <c r="B540" s="129" t="s">
        <v>578</v>
      </c>
      <c r="C540" s="129" t="s">
        <v>494</v>
      </c>
      <c r="D540" s="129"/>
      <c r="E540" s="130">
        <v>668.2</v>
      </c>
      <c r="F540" s="130">
        <v>656.5</v>
      </c>
      <c r="G540" s="131">
        <v>0.98249027237354081</v>
      </c>
    </row>
    <row r="541" spans="1:7" ht="15.75">
      <c r="A541" s="128" t="s">
        <v>299</v>
      </c>
      <c r="B541" s="129" t="s">
        <v>578</v>
      </c>
      <c r="C541" s="129" t="s">
        <v>494</v>
      </c>
      <c r="D541" s="129" t="s">
        <v>300</v>
      </c>
      <c r="E541" s="130">
        <v>668.2</v>
      </c>
      <c r="F541" s="130">
        <v>656.5</v>
      </c>
      <c r="G541" s="131">
        <v>0.98249027237354081</v>
      </c>
    </row>
    <row r="542" spans="1:7" ht="15.75">
      <c r="A542" s="132" t="s">
        <v>305</v>
      </c>
      <c r="B542" s="133" t="s">
        <v>578</v>
      </c>
      <c r="C542" s="133" t="s">
        <v>494</v>
      </c>
      <c r="D542" s="133" t="s">
        <v>306</v>
      </c>
      <c r="E542" s="134">
        <v>668.2</v>
      </c>
      <c r="F542" s="134">
        <v>656.5</v>
      </c>
      <c r="G542" s="135">
        <v>0.98249027237354081</v>
      </c>
    </row>
    <row r="543" spans="1:7" ht="15.75">
      <c r="A543" s="128" t="s">
        <v>366</v>
      </c>
      <c r="B543" s="129" t="s">
        <v>579</v>
      </c>
      <c r="C543" s="129"/>
      <c r="D543" s="129"/>
      <c r="E543" s="130">
        <v>4018.3</v>
      </c>
      <c r="F543" s="130">
        <v>3265.4</v>
      </c>
      <c r="G543" s="131">
        <v>0.81263220765000121</v>
      </c>
    </row>
    <row r="544" spans="1:7" ht="15.75">
      <c r="A544" s="128" t="s">
        <v>493</v>
      </c>
      <c r="B544" s="129" t="s">
        <v>579</v>
      </c>
      <c r="C544" s="129" t="s">
        <v>494</v>
      </c>
      <c r="D544" s="129"/>
      <c r="E544" s="130">
        <v>4018.3</v>
      </c>
      <c r="F544" s="130">
        <v>3265.4</v>
      </c>
      <c r="G544" s="131">
        <v>0.81263220765000121</v>
      </c>
    </row>
    <row r="545" spans="1:7" ht="15.75">
      <c r="A545" s="128" t="s">
        <v>299</v>
      </c>
      <c r="B545" s="129" t="s">
        <v>579</v>
      </c>
      <c r="C545" s="129" t="s">
        <v>494</v>
      </c>
      <c r="D545" s="129" t="s">
        <v>300</v>
      </c>
      <c r="E545" s="130">
        <v>4018.3</v>
      </c>
      <c r="F545" s="130">
        <v>3265.4</v>
      </c>
      <c r="G545" s="131">
        <v>0.81263220765000121</v>
      </c>
    </row>
    <row r="546" spans="1:7" ht="15.75">
      <c r="A546" s="132" t="s">
        <v>305</v>
      </c>
      <c r="B546" s="133" t="s">
        <v>579</v>
      </c>
      <c r="C546" s="133" t="s">
        <v>494</v>
      </c>
      <c r="D546" s="133" t="s">
        <v>306</v>
      </c>
      <c r="E546" s="134">
        <v>4018.3</v>
      </c>
      <c r="F546" s="134">
        <v>3265.4</v>
      </c>
      <c r="G546" s="135">
        <v>0.81263220765000121</v>
      </c>
    </row>
    <row r="547" spans="1:7" ht="15.75">
      <c r="A547" s="128" t="s">
        <v>355</v>
      </c>
      <c r="B547" s="129" t="s">
        <v>580</v>
      </c>
      <c r="C547" s="129"/>
      <c r="D547" s="129"/>
      <c r="E547" s="130">
        <v>188.29999999999998</v>
      </c>
      <c r="F547" s="130">
        <v>172.6</v>
      </c>
      <c r="G547" s="131">
        <v>0.9166224110462029</v>
      </c>
    </row>
    <row r="548" spans="1:7" ht="15.75">
      <c r="A548" s="128" t="s">
        <v>493</v>
      </c>
      <c r="B548" s="129" t="s">
        <v>580</v>
      </c>
      <c r="C548" s="129" t="s">
        <v>494</v>
      </c>
      <c r="D548" s="129"/>
      <c r="E548" s="130">
        <v>188.29999999999998</v>
      </c>
      <c r="F548" s="130">
        <v>172.6</v>
      </c>
      <c r="G548" s="131">
        <v>0.9166224110462029</v>
      </c>
    </row>
    <row r="549" spans="1:7" ht="15.75">
      <c r="A549" s="128" t="s">
        <v>299</v>
      </c>
      <c r="B549" s="129" t="s">
        <v>580</v>
      </c>
      <c r="C549" s="129" t="s">
        <v>494</v>
      </c>
      <c r="D549" s="129" t="s">
        <v>300</v>
      </c>
      <c r="E549" s="130">
        <v>188.29999999999998</v>
      </c>
      <c r="F549" s="130">
        <v>172.6</v>
      </c>
      <c r="G549" s="131">
        <v>0.9166224110462029</v>
      </c>
    </row>
    <row r="550" spans="1:7" ht="15.75">
      <c r="A550" s="132" t="s">
        <v>305</v>
      </c>
      <c r="B550" s="133" t="s">
        <v>580</v>
      </c>
      <c r="C550" s="133" t="s">
        <v>494</v>
      </c>
      <c r="D550" s="133" t="s">
        <v>306</v>
      </c>
      <c r="E550" s="134">
        <v>188.29999999999998</v>
      </c>
      <c r="F550" s="134">
        <v>172.6</v>
      </c>
      <c r="G550" s="135">
        <v>0.9166224110462029</v>
      </c>
    </row>
    <row r="551" spans="1:7" ht="15.75">
      <c r="A551" s="128" t="s">
        <v>371</v>
      </c>
      <c r="B551" s="129" t="s">
        <v>581</v>
      </c>
      <c r="C551" s="129"/>
      <c r="D551" s="129"/>
      <c r="E551" s="130">
        <v>6849.7000000000007</v>
      </c>
      <c r="F551" s="130">
        <v>6597.5</v>
      </c>
      <c r="G551" s="131">
        <v>0.9631808692351489</v>
      </c>
    </row>
    <row r="552" spans="1:7" ht="15.75">
      <c r="A552" s="128" t="s">
        <v>493</v>
      </c>
      <c r="B552" s="129" t="s">
        <v>581</v>
      </c>
      <c r="C552" s="129" t="s">
        <v>494</v>
      </c>
      <c r="D552" s="129"/>
      <c r="E552" s="130">
        <v>6849.7000000000007</v>
      </c>
      <c r="F552" s="130">
        <v>6597.5</v>
      </c>
      <c r="G552" s="131">
        <v>0.9631808692351489</v>
      </c>
    </row>
    <row r="553" spans="1:7" ht="15.75">
      <c r="A553" s="128" t="s">
        <v>299</v>
      </c>
      <c r="B553" s="129" t="s">
        <v>581</v>
      </c>
      <c r="C553" s="129" t="s">
        <v>494</v>
      </c>
      <c r="D553" s="129" t="s">
        <v>300</v>
      </c>
      <c r="E553" s="130">
        <v>6849.7000000000007</v>
      </c>
      <c r="F553" s="130">
        <v>6597.5</v>
      </c>
      <c r="G553" s="131">
        <v>0.9631808692351489</v>
      </c>
    </row>
    <row r="554" spans="1:7" ht="15.75">
      <c r="A554" s="132" t="s">
        <v>305</v>
      </c>
      <c r="B554" s="133" t="s">
        <v>581</v>
      </c>
      <c r="C554" s="133" t="s">
        <v>494</v>
      </c>
      <c r="D554" s="133" t="s">
        <v>306</v>
      </c>
      <c r="E554" s="134">
        <v>6849.7000000000007</v>
      </c>
      <c r="F554" s="134">
        <v>6597.5</v>
      </c>
      <c r="G554" s="135">
        <v>0.9631808692351489</v>
      </c>
    </row>
    <row r="555" spans="1:7" ht="25.5">
      <c r="A555" s="128" t="s">
        <v>380</v>
      </c>
      <c r="B555" s="129" t="s">
        <v>582</v>
      </c>
      <c r="C555" s="129"/>
      <c r="D555" s="129"/>
      <c r="E555" s="130">
        <v>1519.3</v>
      </c>
      <c r="F555" s="130">
        <v>1511.5</v>
      </c>
      <c r="G555" s="131">
        <v>0.99486605673665507</v>
      </c>
    </row>
    <row r="556" spans="1:7" ht="15.75">
      <c r="A556" s="128" t="s">
        <v>493</v>
      </c>
      <c r="B556" s="129" t="s">
        <v>582</v>
      </c>
      <c r="C556" s="129" t="s">
        <v>494</v>
      </c>
      <c r="D556" s="129"/>
      <c r="E556" s="130">
        <v>1519.3</v>
      </c>
      <c r="F556" s="130">
        <v>1511.5</v>
      </c>
      <c r="G556" s="131">
        <v>0.99486605673665507</v>
      </c>
    </row>
    <row r="557" spans="1:7" ht="15.75">
      <c r="A557" s="128" t="s">
        <v>299</v>
      </c>
      <c r="B557" s="129" t="s">
        <v>582</v>
      </c>
      <c r="C557" s="129" t="s">
        <v>494</v>
      </c>
      <c r="D557" s="129" t="s">
        <v>300</v>
      </c>
      <c r="E557" s="130">
        <v>1519.3</v>
      </c>
      <c r="F557" s="130">
        <v>1511.5</v>
      </c>
      <c r="G557" s="131">
        <v>0.99486605673665507</v>
      </c>
    </row>
    <row r="558" spans="1:7" ht="15.75">
      <c r="A558" s="132" t="s">
        <v>305</v>
      </c>
      <c r="B558" s="133" t="s">
        <v>582</v>
      </c>
      <c r="C558" s="133" t="s">
        <v>494</v>
      </c>
      <c r="D558" s="133" t="s">
        <v>306</v>
      </c>
      <c r="E558" s="134">
        <v>1519.3</v>
      </c>
      <c r="F558" s="134">
        <v>1511.5</v>
      </c>
      <c r="G558" s="135">
        <v>0.99486605673665507</v>
      </c>
    </row>
    <row r="559" spans="1:7" ht="25.5">
      <c r="A559" s="128" t="s">
        <v>359</v>
      </c>
      <c r="B559" s="129" t="s">
        <v>583</v>
      </c>
      <c r="C559" s="129"/>
      <c r="D559" s="129"/>
      <c r="E559" s="130">
        <v>66984.399999999994</v>
      </c>
      <c r="F559" s="130">
        <v>66903.7</v>
      </c>
      <c r="G559" s="131">
        <v>0.99879524187721325</v>
      </c>
    </row>
    <row r="560" spans="1:7" ht="15.75">
      <c r="A560" s="128" t="s">
        <v>529</v>
      </c>
      <c r="B560" s="129" t="s">
        <v>584</v>
      </c>
      <c r="C560" s="129"/>
      <c r="D560" s="129"/>
      <c r="E560" s="130">
        <v>59.7</v>
      </c>
      <c r="F560" s="130">
        <v>59.7</v>
      </c>
      <c r="G560" s="131">
        <v>1</v>
      </c>
    </row>
    <row r="561" spans="1:7" ht="15.75">
      <c r="A561" s="128" t="s">
        <v>493</v>
      </c>
      <c r="B561" s="129" t="s">
        <v>584</v>
      </c>
      <c r="C561" s="129" t="s">
        <v>494</v>
      </c>
      <c r="D561" s="129"/>
      <c r="E561" s="130">
        <v>59.7</v>
      </c>
      <c r="F561" s="130">
        <v>59.7</v>
      </c>
      <c r="G561" s="131">
        <v>1</v>
      </c>
    </row>
    <row r="562" spans="1:7" ht="15.75">
      <c r="A562" s="128" t="s">
        <v>299</v>
      </c>
      <c r="B562" s="129" t="s">
        <v>584</v>
      </c>
      <c r="C562" s="129" t="s">
        <v>494</v>
      </c>
      <c r="D562" s="129" t="s">
        <v>300</v>
      </c>
      <c r="E562" s="130">
        <v>59.7</v>
      </c>
      <c r="F562" s="130">
        <v>59.7</v>
      </c>
      <c r="G562" s="131">
        <v>1</v>
      </c>
    </row>
    <row r="563" spans="1:7" ht="15.75">
      <c r="A563" s="132" t="s">
        <v>305</v>
      </c>
      <c r="B563" s="133" t="s">
        <v>584</v>
      </c>
      <c r="C563" s="133" t="s">
        <v>494</v>
      </c>
      <c r="D563" s="133" t="s">
        <v>306</v>
      </c>
      <c r="E563" s="134">
        <v>59.7</v>
      </c>
      <c r="F563" s="134">
        <v>59.7</v>
      </c>
      <c r="G563" s="135">
        <v>1</v>
      </c>
    </row>
    <row r="564" spans="1:7" ht="38.25">
      <c r="A564" s="128" t="s">
        <v>361</v>
      </c>
      <c r="B564" s="129" t="s">
        <v>585</v>
      </c>
      <c r="C564" s="129"/>
      <c r="D564" s="129"/>
      <c r="E564" s="130">
        <v>66924.7</v>
      </c>
      <c r="F564" s="130">
        <v>66844</v>
      </c>
      <c r="G564" s="131">
        <v>0.99879416717594549</v>
      </c>
    </row>
    <row r="565" spans="1:7" ht="15.75">
      <c r="A565" s="128" t="s">
        <v>493</v>
      </c>
      <c r="B565" s="129" t="s">
        <v>585</v>
      </c>
      <c r="C565" s="129" t="s">
        <v>494</v>
      </c>
      <c r="D565" s="129"/>
      <c r="E565" s="130">
        <v>66924.7</v>
      </c>
      <c r="F565" s="130">
        <v>66844</v>
      </c>
      <c r="G565" s="135">
        <v>0.99879416717594549</v>
      </c>
    </row>
    <row r="566" spans="1:7" ht="15.75">
      <c r="A566" s="128" t="s">
        <v>299</v>
      </c>
      <c r="B566" s="129" t="s">
        <v>585</v>
      </c>
      <c r="C566" s="129" t="s">
        <v>494</v>
      </c>
      <c r="D566" s="129" t="s">
        <v>300</v>
      </c>
      <c r="E566" s="130">
        <v>66924.7</v>
      </c>
      <c r="F566" s="130">
        <v>66844</v>
      </c>
      <c r="G566" s="135">
        <v>0.99879416717594549</v>
      </c>
    </row>
    <row r="567" spans="1:7" ht="15.75">
      <c r="A567" s="132" t="s">
        <v>305</v>
      </c>
      <c r="B567" s="133" t="s">
        <v>585</v>
      </c>
      <c r="C567" s="133" t="s">
        <v>494</v>
      </c>
      <c r="D567" s="133" t="s">
        <v>306</v>
      </c>
      <c r="E567" s="134">
        <v>66924.7</v>
      </c>
      <c r="F567" s="134">
        <v>66844</v>
      </c>
      <c r="G567" s="135">
        <v>0.99879416717594549</v>
      </c>
    </row>
    <row r="568" spans="1:7" ht="15.75">
      <c r="A568" s="128" t="s">
        <v>586</v>
      </c>
      <c r="B568" s="129" t="s">
        <v>587</v>
      </c>
      <c r="C568" s="129"/>
      <c r="D568" s="129"/>
      <c r="E568" s="130">
        <v>27987.7</v>
      </c>
      <c r="F568" s="130">
        <v>27258.7</v>
      </c>
      <c r="G568" s="131">
        <v>0.97395284357056855</v>
      </c>
    </row>
    <row r="569" spans="1:7" ht="15.75">
      <c r="A569" s="128" t="s">
        <v>366</v>
      </c>
      <c r="B569" s="129" t="s">
        <v>588</v>
      </c>
      <c r="C569" s="129"/>
      <c r="D569" s="129"/>
      <c r="E569" s="130">
        <v>1150.3</v>
      </c>
      <c r="F569" s="130">
        <v>511.2</v>
      </c>
      <c r="G569" s="131">
        <v>0.44440580718073547</v>
      </c>
    </row>
    <row r="570" spans="1:7" ht="15.75">
      <c r="A570" s="128" t="s">
        <v>493</v>
      </c>
      <c r="B570" s="129" t="s">
        <v>588</v>
      </c>
      <c r="C570" s="129" t="s">
        <v>494</v>
      </c>
      <c r="D570" s="129"/>
      <c r="E570" s="130">
        <v>1150.3</v>
      </c>
      <c r="F570" s="130">
        <v>511.2</v>
      </c>
      <c r="G570" s="131">
        <v>0.44440580718073547</v>
      </c>
    </row>
    <row r="571" spans="1:7" ht="15.75">
      <c r="A571" s="128" t="s">
        <v>299</v>
      </c>
      <c r="B571" s="129" t="s">
        <v>588</v>
      </c>
      <c r="C571" s="129" t="s">
        <v>494</v>
      </c>
      <c r="D571" s="129" t="s">
        <v>300</v>
      </c>
      <c r="E571" s="130">
        <v>1150.3</v>
      </c>
      <c r="F571" s="130">
        <v>511.2</v>
      </c>
      <c r="G571" s="131">
        <v>0.44440580718073547</v>
      </c>
    </row>
    <row r="572" spans="1:7" ht="15.75">
      <c r="A572" s="132" t="s">
        <v>305</v>
      </c>
      <c r="B572" s="133" t="s">
        <v>588</v>
      </c>
      <c r="C572" s="133" t="s">
        <v>494</v>
      </c>
      <c r="D572" s="133" t="s">
        <v>306</v>
      </c>
      <c r="E572" s="134">
        <v>1150.3</v>
      </c>
      <c r="F572" s="134">
        <v>511.2</v>
      </c>
      <c r="G572" s="135">
        <v>0.44440580718073547</v>
      </c>
    </row>
    <row r="573" spans="1:7" ht="15.75">
      <c r="A573" s="128" t="s">
        <v>355</v>
      </c>
      <c r="B573" s="129" t="s">
        <v>589</v>
      </c>
      <c r="C573" s="129"/>
      <c r="D573" s="129"/>
      <c r="E573" s="130">
        <v>220.6</v>
      </c>
      <c r="F573" s="130">
        <v>220.6</v>
      </c>
      <c r="G573" s="131">
        <v>1</v>
      </c>
    </row>
    <row r="574" spans="1:7" ht="15.75">
      <c r="A574" s="128" t="s">
        <v>493</v>
      </c>
      <c r="B574" s="129" t="s">
        <v>589</v>
      </c>
      <c r="C574" s="129" t="s">
        <v>494</v>
      </c>
      <c r="D574" s="129"/>
      <c r="E574" s="130">
        <v>220.6</v>
      </c>
      <c r="F574" s="130">
        <v>220.6</v>
      </c>
      <c r="G574" s="131">
        <v>1</v>
      </c>
    </row>
    <row r="575" spans="1:7" ht="15.75">
      <c r="A575" s="128" t="s">
        <v>299</v>
      </c>
      <c r="B575" s="129" t="s">
        <v>589</v>
      </c>
      <c r="C575" s="129" t="s">
        <v>494</v>
      </c>
      <c r="D575" s="129" t="s">
        <v>300</v>
      </c>
      <c r="E575" s="130">
        <v>220.6</v>
      </c>
      <c r="F575" s="130">
        <v>220.6</v>
      </c>
      <c r="G575" s="131">
        <v>1</v>
      </c>
    </row>
    <row r="576" spans="1:7" ht="15.75">
      <c r="A576" s="132" t="s">
        <v>305</v>
      </c>
      <c r="B576" s="133" t="s">
        <v>589</v>
      </c>
      <c r="C576" s="133" t="s">
        <v>494</v>
      </c>
      <c r="D576" s="133" t="s">
        <v>306</v>
      </c>
      <c r="E576" s="134">
        <v>220.6</v>
      </c>
      <c r="F576" s="134">
        <v>220.6</v>
      </c>
      <c r="G576" s="135">
        <v>1</v>
      </c>
    </row>
    <row r="577" spans="1:7" ht="25.5">
      <c r="A577" s="128" t="s">
        <v>359</v>
      </c>
      <c r="B577" s="129" t="s">
        <v>590</v>
      </c>
      <c r="C577" s="129"/>
      <c r="D577" s="129"/>
      <c r="E577" s="130">
        <v>26616.799999999999</v>
      </c>
      <c r="F577" s="130">
        <v>26526.9</v>
      </c>
      <c r="G577" s="131">
        <v>0.99662243395148942</v>
      </c>
    </row>
    <row r="578" spans="1:7" ht="38.25">
      <c r="A578" s="128" t="s">
        <v>361</v>
      </c>
      <c r="B578" s="129" t="s">
        <v>591</v>
      </c>
      <c r="C578" s="129"/>
      <c r="D578" s="129"/>
      <c r="E578" s="130">
        <v>26616.799999999999</v>
      </c>
      <c r="F578" s="130">
        <v>26526.9</v>
      </c>
      <c r="G578" s="131">
        <v>0.99662243395148942</v>
      </c>
    </row>
    <row r="579" spans="1:7" ht="15.75">
      <c r="A579" s="128" t="s">
        <v>493</v>
      </c>
      <c r="B579" s="129" t="s">
        <v>591</v>
      </c>
      <c r="C579" s="129" t="s">
        <v>494</v>
      </c>
      <c r="D579" s="129"/>
      <c r="E579" s="130">
        <v>26616.799999999999</v>
      </c>
      <c r="F579" s="130">
        <v>26526.9</v>
      </c>
      <c r="G579" s="135">
        <v>0.99662243395148942</v>
      </c>
    </row>
    <row r="580" spans="1:7" ht="15.75">
      <c r="A580" s="128" t="s">
        <v>299</v>
      </c>
      <c r="B580" s="129" t="s">
        <v>591</v>
      </c>
      <c r="C580" s="129" t="s">
        <v>494</v>
      </c>
      <c r="D580" s="129" t="s">
        <v>300</v>
      </c>
      <c r="E580" s="130">
        <v>26616.799999999999</v>
      </c>
      <c r="F580" s="130">
        <v>26526.9</v>
      </c>
      <c r="G580" s="135">
        <v>0.99662243395148942</v>
      </c>
    </row>
    <row r="581" spans="1:7" ht="15.75">
      <c r="A581" s="132" t="s">
        <v>305</v>
      </c>
      <c r="B581" s="133" t="s">
        <v>591</v>
      </c>
      <c r="C581" s="133" t="s">
        <v>494</v>
      </c>
      <c r="D581" s="133" t="s">
        <v>306</v>
      </c>
      <c r="E581" s="134">
        <v>26616.799999999999</v>
      </c>
      <c r="F581" s="134">
        <v>26526.9</v>
      </c>
      <c r="G581" s="135">
        <v>0.99662243395148942</v>
      </c>
    </row>
    <row r="582" spans="1:7" ht="15.75">
      <c r="A582" s="128" t="s">
        <v>592</v>
      </c>
      <c r="B582" s="129" t="s">
        <v>593</v>
      </c>
      <c r="C582" s="129"/>
      <c r="D582" s="129"/>
      <c r="E582" s="130">
        <v>90207.799999999988</v>
      </c>
      <c r="F582" s="130">
        <v>89023</v>
      </c>
      <c r="G582" s="131">
        <v>0.98686588077749382</v>
      </c>
    </row>
    <row r="583" spans="1:7" ht="15.75">
      <c r="A583" s="128" t="s">
        <v>349</v>
      </c>
      <c r="B583" s="129" t="s">
        <v>594</v>
      </c>
      <c r="C583" s="129"/>
      <c r="D583" s="129"/>
      <c r="E583" s="130">
        <v>14035.700000000003</v>
      </c>
      <c r="F583" s="130">
        <v>13909.9</v>
      </c>
      <c r="G583" s="131">
        <v>0.99103714100472351</v>
      </c>
    </row>
    <row r="584" spans="1:7" ht="15.75">
      <c r="A584" s="128" t="s">
        <v>351</v>
      </c>
      <c r="B584" s="129" t="s">
        <v>595</v>
      </c>
      <c r="C584" s="129"/>
      <c r="D584" s="129"/>
      <c r="E584" s="130">
        <v>156.69999999999999</v>
      </c>
      <c r="F584" s="130">
        <v>103.5</v>
      </c>
      <c r="G584" s="131">
        <v>0.66049776643267399</v>
      </c>
    </row>
    <row r="585" spans="1:7" ht="25.5">
      <c r="A585" s="128" t="s">
        <v>353</v>
      </c>
      <c r="B585" s="129" t="s">
        <v>595</v>
      </c>
      <c r="C585" s="129" t="s">
        <v>354</v>
      </c>
      <c r="D585" s="129"/>
      <c r="E585" s="130">
        <v>156.69999999999999</v>
      </c>
      <c r="F585" s="130">
        <v>103.5</v>
      </c>
      <c r="G585" s="131">
        <v>0.66049776643267399</v>
      </c>
    </row>
    <row r="586" spans="1:7" ht="15.75">
      <c r="A586" s="128" t="s">
        <v>299</v>
      </c>
      <c r="B586" s="129" t="s">
        <v>595</v>
      </c>
      <c r="C586" s="129" t="s">
        <v>354</v>
      </c>
      <c r="D586" s="129" t="s">
        <v>300</v>
      </c>
      <c r="E586" s="130">
        <v>156.69999999999999</v>
      </c>
      <c r="F586" s="130">
        <v>103.5</v>
      </c>
      <c r="G586" s="131">
        <v>0.66049776643267399</v>
      </c>
    </row>
    <row r="587" spans="1:7" ht="15.75">
      <c r="A587" s="132" t="s">
        <v>311</v>
      </c>
      <c r="B587" s="133" t="s">
        <v>595</v>
      </c>
      <c r="C587" s="133" t="s">
        <v>354</v>
      </c>
      <c r="D587" s="133" t="s">
        <v>312</v>
      </c>
      <c r="E587" s="134">
        <v>156.69999999999999</v>
      </c>
      <c r="F587" s="134">
        <v>103.5</v>
      </c>
      <c r="G587" s="135">
        <v>0.66049776643267399</v>
      </c>
    </row>
    <row r="588" spans="1:7" ht="25.5">
      <c r="A588" s="128" t="s">
        <v>359</v>
      </c>
      <c r="B588" s="129" t="s">
        <v>596</v>
      </c>
      <c r="C588" s="129"/>
      <c r="D588" s="129"/>
      <c r="E588" s="130">
        <v>13879.000000000002</v>
      </c>
      <c r="F588" s="130">
        <v>13806.4</v>
      </c>
      <c r="G588" s="131">
        <v>0.99476907558181404</v>
      </c>
    </row>
    <row r="589" spans="1:7" ht="38.25">
      <c r="A589" s="128" t="s">
        <v>361</v>
      </c>
      <c r="B589" s="129" t="s">
        <v>597</v>
      </c>
      <c r="C589" s="129"/>
      <c r="D589" s="129"/>
      <c r="E589" s="130">
        <v>13879.000000000002</v>
      </c>
      <c r="F589" s="130">
        <v>13806.4</v>
      </c>
      <c r="G589" s="131">
        <v>0.99476907558181404</v>
      </c>
    </row>
    <row r="590" spans="1:7" ht="25.5">
      <c r="A590" s="128" t="s">
        <v>353</v>
      </c>
      <c r="B590" s="129" t="s">
        <v>597</v>
      </c>
      <c r="C590" s="129" t="s">
        <v>354</v>
      </c>
      <c r="D590" s="129"/>
      <c r="E590" s="130">
        <v>13879.000000000002</v>
      </c>
      <c r="F590" s="130">
        <v>13806.4</v>
      </c>
      <c r="G590" s="135">
        <v>0.99476907558181404</v>
      </c>
    </row>
    <row r="591" spans="1:7" ht="15.75">
      <c r="A591" s="128" t="s">
        <v>299</v>
      </c>
      <c r="B591" s="129" t="s">
        <v>597</v>
      </c>
      <c r="C591" s="129" t="s">
        <v>354</v>
      </c>
      <c r="D591" s="129" t="s">
        <v>300</v>
      </c>
      <c r="E591" s="130">
        <v>13879.000000000002</v>
      </c>
      <c r="F591" s="130">
        <v>13806.4</v>
      </c>
      <c r="G591" s="135">
        <v>0.99476907558181404</v>
      </c>
    </row>
    <row r="592" spans="1:7" ht="15.75">
      <c r="A592" s="132" t="s">
        <v>311</v>
      </c>
      <c r="B592" s="133" t="s">
        <v>597</v>
      </c>
      <c r="C592" s="133" t="s">
        <v>354</v>
      </c>
      <c r="D592" s="133" t="s">
        <v>312</v>
      </c>
      <c r="E592" s="134">
        <v>13879.000000000002</v>
      </c>
      <c r="F592" s="134">
        <v>13806.4</v>
      </c>
      <c r="G592" s="135">
        <v>0.99476907558181404</v>
      </c>
    </row>
    <row r="593" spans="1:7" ht="15.75">
      <c r="A593" s="128" t="s">
        <v>363</v>
      </c>
      <c r="B593" s="129" t="s">
        <v>598</v>
      </c>
      <c r="C593" s="129"/>
      <c r="D593" s="129"/>
      <c r="E593" s="130">
        <v>76172.099999999991</v>
      </c>
      <c r="F593" s="130">
        <v>75113.100000000006</v>
      </c>
      <c r="G593" s="131">
        <v>0.98609727183575102</v>
      </c>
    </row>
    <row r="594" spans="1:7" ht="15.75">
      <c r="A594" s="128" t="s">
        <v>351</v>
      </c>
      <c r="B594" s="129" t="s">
        <v>599</v>
      </c>
      <c r="C594" s="129"/>
      <c r="D594" s="129"/>
      <c r="E594" s="130">
        <v>883.3</v>
      </c>
      <c r="F594" s="130">
        <v>861.2</v>
      </c>
      <c r="G594" s="131">
        <v>0.97498018793162011</v>
      </c>
    </row>
    <row r="595" spans="1:7" ht="25.5">
      <c r="A595" s="128" t="s">
        <v>353</v>
      </c>
      <c r="B595" s="129" t="s">
        <v>599</v>
      </c>
      <c r="C595" s="129" t="s">
        <v>354</v>
      </c>
      <c r="D595" s="129"/>
      <c r="E595" s="130">
        <v>883.3</v>
      </c>
      <c r="F595" s="130">
        <v>861.2</v>
      </c>
      <c r="G595" s="131">
        <v>0.97498018793162011</v>
      </c>
    </row>
    <row r="596" spans="1:7" ht="15.75">
      <c r="A596" s="128" t="s">
        <v>299</v>
      </c>
      <c r="B596" s="129" t="s">
        <v>599</v>
      </c>
      <c r="C596" s="129" t="s">
        <v>354</v>
      </c>
      <c r="D596" s="129" t="s">
        <v>300</v>
      </c>
      <c r="E596" s="130">
        <v>883.3</v>
      </c>
      <c r="F596" s="130">
        <v>861.2</v>
      </c>
      <c r="G596" s="131">
        <v>0.97498018793162011</v>
      </c>
    </row>
    <row r="597" spans="1:7" ht="15.75">
      <c r="A597" s="132" t="s">
        <v>311</v>
      </c>
      <c r="B597" s="133" t="s">
        <v>599</v>
      </c>
      <c r="C597" s="133" t="s">
        <v>354</v>
      </c>
      <c r="D597" s="133" t="s">
        <v>312</v>
      </c>
      <c r="E597" s="134">
        <v>883.3</v>
      </c>
      <c r="F597" s="134">
        <v>861.2</v>
      </c>
      <c r="G597" s="135">
        <v>0.97498018793162011</v>
      </c>
    </row>
    <row r="598" spans="1:7" ht="15.75">
      <c r="A598" s="128" t="s">
        <v>366</v>
      </c>
      <c r="B598" s="129" t="s">
        <v>600</v>
      </c>
      <c r="C598" s="129"/>
      <c r="D598" s="129"/>
      <c r="E598" s="130">
        <v>814.19999999999993</v>
      </c>
      <c r="F598" s="130">
        <v>677.7</v>
      </c>
      <c r="G598" s="131">
        <v>0.83235077376565969</v>
      </c>
    </row>
    <row r="599" spans="1:7" ht="15.75">
      <c r="A599" s="128" t="s">
        <v>357</v>
      </c>
      <c r="B599" s="129" t="s">
        <v>600</v>
      </c>
      <c r="C599" s="129" t="s">
        <v>358</v>
      </c>
      <c r="D599" s="129"/>
      <c r="E599" s="130">
        <v>814.19999999999993</v>
      </c>
      <c r="F599" s="130">
        <v>677.7</v>
      </c>
      <c r="G599" s="131">
        <v>0.83235077376565969</v>
      </c>
    </row>
    <row r="600" spans="1:7" ht="15.75">
      <c r="A600" s="128" t="s">
        <v>299</v>
      </c>
      <c r="B600" s="129" t="s">
        <v>600</v>
      </c>
      <c r="C600" s="129" t="s">
        <v>358</v>
      </c>
      <c r="D600" s="129" t="s">
        <v>300</v>
      </c>
      <c r="E600" s="130">
        <v>814.19999999999993</v>
      </c>
      <c r="F600" s="130">
        <v>677.7</v>
      </c>
      <c r="G600" s="131">
        <v>0.83235077376565969</v>
      </c>
    </row>
    <row r="601" spans="1:7" ht="15.75">
      <c r="A601" s="132" t="s">
        <v>311</v>
      </c>
      <c r="B601" s="133" t="s">
        <v>600</v>
      </c>
      <c r="C601" s="133" t="s">
        <v>358</v>
      </c>
      <c r="D601" s="133" t="s">
        <v>312</v>
      </c>
      <c r="E601" s="134">
        <v>814.19999999999993</v>
      </c>
      <c r="F601" s="134">
        <v>677.7</v>
      </c>
      <c r="G601" s="135">
        <v>0.83235077376565969</v>
      </c>
    </row>
    <row r="602" spans="1:7" ht="15.75">
      <c r="A602" s="128" t="s">
        <v>355</v>
      </c>
      <c r="B602" s="129" t="s">
        <v>601</v>
      </c>
      <c r="C602" s="129"/>
      <c r="D602" s="129"/>
      <c r="E602" s="130">
        <v>4247.9999999999991</v>
      </c>
      <c r="F602" s="130">
        <v>3607.3999999999996</v>
      </c>
      <c r="G602" s="131">
        <v>0.84919962335216581</v>
      </c>
    </row>
    <row r="603" spans="1:7" ht="15.75">
      <c r="A603" s="128" t="s">
        <v>357</v>
      </c>
      <c r="B603" s="129" t="s">
        <v>601</v>
      </c>
      <c r="C603" s="129" t="s">
        <v>358</v>
      </c>
      <c r="D603" s="129"/>
      <c r="E603" s="130">
        <v>4228.7999999999993</v>
      </c>
      <c r="F603" s="130">
        <v>3588.2</v>
      </c>
      <c r="G603" s="131">
        <v>0.84851494513810077</v>
      </c>
    </row>
    <row r="604" spans="1:7" ht="15.75">
      <c r="A604" s="128" t="s">
        <v>299</v>
      </c>
      <c r="B604" s="129" t="s">
        <v>601</v>
      </c>
      <c r="C604" s="129" t="s">
        <v>358</v>
      </c>
      <c r="D604" s="129" t="s">
        <v>300</v>
      </c>
      <c r="E604" s="130">
        <v>4228.7999999999993</v>
      </c>
      <c r="F604" s="130">
        <v>3588.2</v>
      </c>
      <c r="G604" s="131">
        <v>0.84851494513810077</v>
      </c>
    </row>
    <row r="605" spans="1:7" ht="15.75">
      <c r="A605" s="132" t="s">
        <v>311</v>
      </c>
      <c r="B605" s="133" t="s">
        <v>601</v>
      </c>
      <c r="C605" s="133" t="s">
        <v>358</v>
      </c>
      <c r="D605" s="133" t="s">
        <v>312</v>
      </c>
      <c r="E605" s="134">
        <v>4228.7999999999993</v>
      </c>
      <c r="F605" s="134">
        <v>3588.2</v>
      </c>
      <c r="G605" s="135">
        <v>0.84851494513810077</v>
      </c>
    </row>
    <row r="606" spans="1:7" ht="15.75">
      <c r="A606" s="128" t="s">
        <v>369</v>
      </c>
      <c r="B606" s="129" t="s">
        <v>601</v>
      </c>
      <c r="C606" s="129" t="s">
        <v>370</v>
      </c>
      <c r="D606" s="129"/>
      <c r="E606" s="130">
        <v>19.2</v>
      </c>
      <c r="F606" s="130">
        <v>19.2</v>
      </c>
      <c r="G606" s="131">
        <v>1</v>
      </c>
    </row>
    <row r="607" spans="1:7" ht="15.75">
      <c r="A607" s="128" t="s">
        <v>299</v>
      </c>
      <c r="B607" s="129" t="s">
        <v>601</v>
      </c>
      <c r="C607" s="129" t="s">
        <v>370</v>
      </c>
      <c r="D607" s="129" t="s">
        <v>300</v>
      </c>
      <c r="E607" s="130">
        <v>19.2</v>
      </c>
      <c r="F607" s="130">
        <v>19.2</v>
      </c>
      <c r="G607" s="131">
        <v>1</v>
      </c>
    </row>
    <row r="608" spans="1:7" ht="15.75">
      <c r="A608" s="132" t="s">
        <v>311</v>
      </c>
      <c r="B608" s="133" t="s">
        <v>601</v>
      </c>
      <c r="C608" s="133" t="s">
        <v>370</v>
      </c>
      <c r="D608" s="133" t="s">
        <v>312</v>
      </c>
      <c r="E608" s="134">
        <v>19.2</v>
      </c>
      <c r="F608" s="134">
        <v>19.2</v>
      </c>
      <c r="G608" s="135">
        <v>1</v>
      </c>
    </row>
    <row r="609" spans="1:7" ht="15.75">
      <c r="A609" s="128" t="s">
        <v>371</v>
      </c>
      <c r="B609" s="129" t="s">
        <v>602</v>
      </c>
      <c r="C609" s="129"/>
      <c r="D609" s="129"/>
      <c r="E609" s="130">
        <v>1137.3</v>
      </c>
      <c r="F609" s="130">
        <v>948.30000000000007</v>
      </c>
      <c r="G609" s="131">
        <v>0.8338169348456872</v>
      </c>
    </row>
    <row r="610" spans="1:7" ht="15.75">
      <c r="A610" s="128" t="s">
        <v>357</v>
      </c>
      <c r="B610" s="129" t="s">
        <v>602</v>
      </c>
      <c r="C610" s="129" t="s">
        <v>358</v>
      </c>
      <c r="D610" s="129"/>
      <c r="E610" s="130">
        <v>1137.3</v>
      </c>
      <c r="F610" s="130">
        <v>948.30000000000007</v>
      </c>
      <c r="G610" s="131">
        <v>0.8338169348456872</v>
      </c>
    </row>
    <row r="611" spans="1:7" ht="15.75">
      <c r="A611" s="128" t="s">
        <v>299</v>
      </c>
      <c r="B611" s="129" t="s">
        <v>602</v>
      </c>
      <c r="C611" s="129" t="s">
        <v>358</v>
      </c>
      <c r="D611" s="129" t="s">
        <v>300</v>
      </c>
      <c r="E611" s="130">
        <v>1137.3</v>
      </c>
      <c r="F611" s="130">
        <v>948.30000000000007</v>
      </c>
      <c r="G611" s="131">
        <v>0.8338169348456872</v>
      </c>
    </row>
    <row r="612" spans="1:7" ht="15.75">
      <c r="A612" s="132" t="s">
        <v>311</v>
      </c>
      <c r="B612" s="133" t="s">
        <v>602</v>
      </c>
      <c r="C612" s="133" t="s">
        <v>358</v>
      </c>
      <c r="D612" s="133" t="s">
        <v>312</v>
      </c>
      <c r="E612" s="134">
        <v>1137.3</v>
      </c>
      <c r="F612" s="134">
        <v>948.30000000000007</v>
      </c>
      <c r="G612" s="135">
        <v>0.8338169348456872</v>
      </c>
    </row>
    <row r="613" spans="1:7" ht="25.5">
      <c r="A613" s="128" t="s">
        <v>380</v>
      </c>
      <c r="B613" s="129" t="s">
        <v>603</v>
      </c>
      <c r="C613" s="129"/>
      <c r="D613" s="129"/>
      <c r="E613" s="130">
        <v>50</v>
      </c>
      <c r="F613" s="130">
        <v>50</v>
      </c>
      <c r="G613" s="131">
        <v>1</v>
      </c>
    </row>
    <row r="614" spans="1:7" ht="15.75">
      <c r="A614" s="128" t="s">
        <v>357</v>
      </c>
      <c r="B614" s="129" t="s">
        <v>603</v>
      </c>
      <c r="C614" s="129" t="s">
        <v>358</v>
      </c>
      <c r="D614" s="129"/>
      <c r="E614" s="130">
        <v>50</v>
      </c>
      <c r="F614" s="130">
        <v>50</v>
      </c>
      <c r="G614" s="131">
        <v>1</v>
      </c>
    </row>
    <row r="615" spans="1:7" ht="15.75">
      <c r="A615" s="128" t="s">
        <v>299</v>
      </c>
      <c r="B615" s="129" t="s">
        <v>603</v>
      </c>
      <c r="C615" s="129" t="s">
        <v>358</v>
      </c>
      <c r="D615" s="129" t="s">
        <v>300</v>
      </c>
      <c r="E615" s="130">
        <v>50</v>
      </c>
      <c r="F615" s="130">
        <v>50</v>
      </c>
      <c r="G615" s="131">
        <v>1</v>
      </c>
    </row>
    <row r="616" spans="1:7" ht="15.75">
      <c r="A616" s="132" t="s">
        <v>311</v>
      </c>
      <c r="B616" s="133" t="s">
        <v>603</v>
      </c>
      <c r="C616" s="133" t="s">
        <v>358</v>
      </c>
      <c r="D616" s="133" t="s">
        <v>312</v>
      </c>
      <c r="E616" s="134">
        <v>50</v>
      </c>
      <c r="F616" s="134">
        <v>50</v>
      </c>
      <c r="G616" s="135">
        <v>1</v>
      </c>
    </row>
    <row r="617" spans="1:7" ht="15.75">
      <c r="A617" s="128" t="s">
        <v>432</v>
      </c>
      <c r="B617" s="129" t="s">
        <v>604</v>
      </c>
      <c r="C617" s="129"/>
      <c r="D617" s="129"/>
      <c r="E617" s="130">
        <v>14</v>
      </c>
      <c r="F617" s="130">
        <v>14</v>
      </c>
      <c r="G617" s="131">
        <v>1</v>
      </c>
    </row>
    <row r="618" spans="1:7" ht="15.75">
      <c r="A618" s="128" t="s">
        <v>369</v>
      </c>
      <c r="B618" s="129" t="s">
        <v>604</v>
      </c>
      <c r="C618" s="129" t="s">
        <v>370</v>
      </c>
      <c r="D618" s="129"/>
      <c r="E618" s="130">
        <v>14</v>
      </c>
      <c r="F618" s="130">
        <v>14</v>
      </c>
      <c r="G618" s="131">
        <v>1</v>
      </c>
    </row>
    <row r="619" spans="1:7" ht="15.75">
      <c r="A619" s="128" t="s">
        <v>299</v>
      </c>
      <c r="B619" s="129" t="s">
        <v>604</v>
      </c>
      <c r="C619" s="129" t="s">
        <v>370</v>
      </c>
      <c r="D619" s="129" t="s">
        <v>300</v>
      </c>
      <c r="E619" s="130">
        <v>14</v>
      </c>
      <c r="F619" s="130">
        <v>14</v>
      </c>
      <c r="G619" s="131">
        <v>1</v>
      </c>
    </row>
    <row r="620" spans="1:7" ht="15.75">
      <c r="A620" s="132" t="s">
        <v>311</v>
      </c>
      <c r="B620" s="133" t="s">
        <v>604</v>
      </c>
      <c r="C620" s="133" t="s">
        <v>370</v>
      </c>
      <c r="D620" s="133" t="s">
        <v>312</v>
      </c>
      <c r="E620" s="134">
        <v>14</v>
      </c>
      <c r="F620" s="134">
        <v>14</v>
      </c>
      <c r="G620" s="135">
        <v>1</v>
      </c>
    </row>
    <row r="621" spans="1:7" ht="25.5">
      <c r="A621" s="128" t="s">
        <v>359</v>
      </c>
      <c r="B621" s="129" t="s">
        <v>605</v>
      </c>
      <c r="C621" s="129"/>
      <c r="D621" s="129"/>
      <c r="E621" s="130">
        <v>69025.299999999988</v>
      </c>
      <c r="F621" s="130">
        <v>68954.5</v>
      </c>
      <c r="G621" s="131">
        <v>0.99897428913746134</v>
      </c>
    </row>
    <row r="622" spans="1:7" ht="38.25">
      <c r="A622" s="128" t="s">
        <v>361</v>
      </c>
      <c r="B622" s="129" t="s">
        <v>606</v>
      </c>
      <c r="C622" s="129"/>
      <c r="D622" s="129"/>
      <c r="E622" s="130">
        <v>69025.299999999988</v>
      </c>
      <c r="F622" s="130">
        <v>68954.5</v>
      </c>
      <c r="G622" s="131">
        <v>0.99897428913746134</v>
      </c>
    </row>
    <row r="623" spans="1:7" ht="25.5">
      <c r="A623" s="128" t="s">
        <v>353</v>
      </c>
      <c r="B623" s="129" t="s">
        <v>606</v>
      </c>
      <c r="C623" s="129" t="s">
        <v>354</v>
      </c>
      <c r="D623" s="129"/>
      <c r="E623" s="130">
        <v>69025.299999999988</v>
      </c>
      <c r="F623" s="130">
        <v>68954.5</v>
      </c>
      <c r="G623" s="135">
        <v>0.99897428913746134</v>
      </c>
    </row>
    <row r="624" spans="1:7" ht="15.75">
      <c r="A624" s="128" t="s">
        <v>299</v>
      </c>
      <c r="B624" s="129" t="s">
        <v>606</v>
      </c>
      <c r="C624" s="129" t="s">
        <v>354</v>
      </c>
      <c r="D624" s="129" t="s">
        <v>300</v>
      </c>
      <c r="E624" s="130">
        <v>69025.299999999988</v>
      </c>
      <c r="F624" s="130">
        <v>68954.5</v>
      </c>
      <c r="G624" s="135">
        <v>0.99897428913746134</v>
      </c>
    </row>
    <row r="625" spans="1:7" ht="15.75">
      <c r="A625" s="132" t="s">
        <v>311</v>
      </c>
      <c r="B625" s="133" t="s">
        <v>606</v>
      </c>
      <c r="C625" s="133" t="s">
        <v>354</v>
      </c>
      <c r="D625" s="133" t="s">
        <v>312</v>
      </c>
      <c r="E625" s="134">
        <v>69025.299999999988</v>
      </c>
      <c r="F625" s="134">
        <v>68954.5</v>
      </c>
      <c r="G625" s="135">
        <v>0.99897428913746134</v>
      </c>
    </row>
    <row r="626" spans="1:7" ht="15.75">
      <c r="A626" s="128" t="s">
        <v>607</v>
      </c>
      <c r="B626" s="129" t="s">
        <v>608</v>
      </c>
      <c r="C626" s="129"/>
      <c r="D626" s="129"/>
      <c r="E626" s="130">
        <v>7645.9</v>
      </c>
      <c r="F626" s="130">
        <v>7638.7999999999993</v>
      </c>
      <c r="G626" s="131">
        <v>0.99907139774258091</v>
      </c>
    </row>
    <row r="627" spans="1:7" ht="15.75">
      <c r="A627" s="128" t="s">
        <v>363</v>
      </c>
      <c r="B627" s="129" t="s">
        <v>609</v>
      </c>
      <c r="C627" s="129"/>
      <c r="D627" s="129"/>
      <c r="E627" s="130">
        <v>7645.9</v>
      </c>
      <c r="F627" s="130">
        <v>7638.7999999999993</v>
      </c>
      <c r="G627" s="131">
        <v>0.99907139774258091</v>
      </c>
    </row>
    <row r="628" spans="1:7" ht="15.75">
      <c r="A628" s="128" t="s">
        <v>351</v>
      </c>
      <c r="B628" s="129" t="s">
        <v>610</v>
      </c>
      <c r="C628" s="129"/>
      <c r="D628" s="129"/>
      <c r="E628" s="130">
        <v>1469.3000000000002</v>
      </c>
      <c r="F628" s="130">
        <v>1469.3</v>
      </c>
      <c r="G628" s="131">
        <v>0.99999999999999989</v>
      </c>
    </row>
    <row r="629" spans="1:7" ht="25.5">
      <c r="A629" s="128" t="s">
        <v>353</v>
      </c>
      <c r="B629" s="129" t="s">
        <v>610</v>
      </c>
      <c r="C629" s="129" t="s">
        <v>354</v>
      </c>
      <c r="D629" s="129"/>
      <c r="E629" s="130">
        <v>993.60000000000014</v>
      </c>
      <c r="F629" s="130">
        <v>993.6</v>
      </c>
      <c r="G629" s="131">
        <v>0.99999999999999989</v>
      </c>
    </row>
    <row r="630" spans="1:7" ht="15.75">
      <c r="A630" s="128" t="s">
        <v>299</v>
      </c>
      <c r="B630" s="129" t="s">
        <v>610</v>
      </c>
      <c r="C630" s="129" t="s">
        <v>354</v>
      </c>
      <c r="D630" s="129" t="s">
        <v>300</v>
      </c>
      <c r="E630" s="130">
        <v>993.60000000000014</v>
      </c>
      <c r="F630" s="130">
        <v>993.6</v>
      </c>
      <c r="G630" s="131">
        <v>0.99999999999999989</v>
      </c>
    </row>
    <row r="631" spans="1:7" ht="15.75">
      <c r="A631" s="132" t="s">
        <v>309</v>
      </c>
      <c r="B631" s="133" t="s">
        <v>610</v>
      </c>
      <c r="C631" s="133" t="s">
        <v>354</v>
      </c>
      <c r="D631" s="133" t="s">
        <v>310</v>
      </c>
      <c r="E631" s="134">
        <v>993.60000000000014</v>
      </c>
      <c r="F631" s="134">
        <v>993.6</v>
      </c>
      <c r="G631" s="135">
        <v>0.99999999999999989</v>
      </c>
    </row>
    <row r="632" spans="1:7" ht="15.75">
      <c r="A632" s="128" t="s">
        <v>493</v>
      </c>
      <c r="B632" s="129" t="s">
        <v>610</v>
      </c>
      <c r="C632" s="129" t="s">
        <v>494</v>
      </c>
      <c r="D632" s="129"/>
      <c r="E632" s="130">
        <v>475.7</v>
      </c>
      <c r="F632" s="130">
        <v>475.7</v>
      </c>
      <c r="G632" s="131">
        <v>1</v>
      </c>
    </row>
    <row r="633" spans="1:7" ht="15.75">
      <c r="A633" s="128" t="s">
        <v>299</v>
      </c>
      <c r="B633" s="129" t="s">
        <v>610</v>
      </c>
      <c r="C633" s="129" t="s">
        <v>494</v>
      </c>
      <c r="D633" s="129" t="s">
        <v>300</v>
      </c>
      <c r="E633" s="130">
        <v>475.7</v>
      </c>
      <c r="F633" s="130">
        <v>475.7</v>
      </c>
      <c r="G633" s="131">
        <v>1</v>
      </c>
    </row>
    <row r="634" spans="1:7" ht="15.75">
      <c r="A634" s="132" t="s">
        <v>309</v>
      </c>
      <c r="B634" s="133" t="s">
        <v>610</v>
      </c>
      <c r="C634" s="133" t="s">
        <v>494</v>
      </c>
      <c r="D634" s="133" t="s">
        <v>310</v>
      </c>
      <c r="E634" s="134">
        <v>475.7</v>
      </c>
      <c r="F634" s="134">
        <v>475.7</v>
      </c>
      <c r="G634" s="135">
        <v>1</v>
      </c>
    </row>
    <row r="635" spans="1:7" ht="15.75">
      <c r="A635" s="128" t="s">
        <v>366</v>
      </c>
      <c r="B635" s="129" t="s">
        <v>611</v>
      </c>
      <c r="C635" s="129"/>
      <c r="D635" s="129"/>
      <c r="E635" s="130">
        <v>305.79999999999995</v>
      </c>
      <c r="F635" s="130">
        <v>305.79999999999995</v>
      </c>
      <c r="G635" s="131">
        <v>1</v>
      </c>
    </row>
    <row r="636" spans="1:7" ht="15.75">
      <c r="A636" s="128" t="s">
        <v>357</v>
      </c>
      <c r="B636" s="129" t="s">
        <v>611</v>
      </c>
      <c r="C636" s="129" t="s">
        <v>358</v>
      </c>
      <c r="D636" s="129"/>
      <c r="E636" s="130">
        <v>300.39999999999998</v>
      </c>
      <c r="F636" s="130">
        <v>300.39999999999998</v>
      </c>
      <c r="G636" s="131">
        <v>1</v>
      </c>
    </row>
    <row r="637" spans="1:7" ht="15.75">
      <c r="A637" s="128" t="s">
        <v>299</v>
      </c>
      <c r="B637" s="129" t="s">
        <v>611</v>
      </c>
      <c r="C637" s="129" t="s">
        <v>358</v>
      </c>
      <c r="D637" s="129" t="s">
        <v>300</v>
      </c>
      <c r="E637" s="130">
        <v>300.39999999999998</v>
      </c>
      <c r="F637" s="130">
        <v>300.39999999999998</v>
      </c>
      <c r="G637" s="131">
        <v>1</v>
      </c>
    </row>
    <row r="638" spans="1:7" ht="15.75">
      <c r="A638" s="132" t="s">
        <v>309</v>
      </c>
      <c r="B638" s="133" t="s">
        <v>611</v>
      </c>
      <c r="C638" s="133" t="s">
        <v>358</v>
      </c>
      <c r="D638" s="133" t="s">
        <v>310</v>
      </c>
      <c r="E638" s="134">
        <v>300.39999999999998</v>
      </c>
      <c r="F638" s="134">
        <v>300.39999999999998</v>
      </c>
      <c r="G638" s="135">
        <v>1</v>
      </c>
    </row>
    <row r="639" spans="1:7" ht="15.75">
      <c r="A639" s="128" t="s">
        <v>493</v>
      </c>
      <c r="B639" s="129" t="s">
        <v>611</v>
      </c>
      <c r="C639" s="129" t="s">
        <v>494</v>
      </c>
      <c r="D639" s="129"/>
      <c r="E639" s="130">
        <v>5.4</v>
      </c>
      <c r="F639" s="130">
        <v>5.4</v>
      </c>
      <c r="G639" s="131">
        <v>1</v>
      </c>
    </row>
    <row r="640" spans="1:7" ht="15.75">
      <c r="A640" s="128" t="s">
        <v>299</v>
      </c>
      <c r="B640" s="129" t="s">
        <v>611</v>
      </c>
      <c r="C640" s="129" t="s">
        <v>494</v>
      </c>
      <c r="D640" s="129" t="s">
        <v>300</v>
      </c>
      <c r="E640" s="130">
        <v>5.4</v>
      </c>
      <c r="F640" s="130">
        <v>5.4</v>
      </c>
      <c r="G640" s="131">
        <v>1</v>
      </c>
    </row>
    <row r="641" spans="1:7" ht="15.75">
      <c r="A641" s="132" t="s">
        <v>309</v>
      </c>
      <c r="B641" s="133" t="s">
        <v>611</v>
      </c>
      <c r="C641" s="133" t="s">
        <v>494</v>
      </c>
      <c r="D641" s="133" t="s">
        <v>310</v>
      </c>
      <c r="E641" s="134">
        <v>5.4</v>
      </c>
      <c r="F641" s="134">
        <v>5.4</v>
      </c>
      <c r="G641" s="135">
        <v>1</v>
      </c>
    </row>
    <row r="642" spans="1:7" ht="15.75">
      <c r="A642" s="128" t="s">
        <v>355</v>
      </c>
      <c r="B642" s="129" t="s">
        <v>612</v>
      </c>
      <c r="C642" s="129"/>
      <c r="D642" s="129"/>
      <c r="E642" s="130">
        <v>1694.6</v>
      </c>
      <c r="F642" s="130">
        <v>1687.5</v>
      </c>
      <c r="G642" s="131">
        <v>0.99581022070105041</v>
      </c>
    </row>
    <row r="643" spans="1:7" ht="15.75">
      <c r="A643" s="128" t="s">
        <v>357</v>
      </c>
      <c r="B643" s="129" t="s">
        <v>612</v>
      </c>
      <c r="C643" s="129" t="s">
        <v>358</v>
      </c>
      <c r="D643" s="129"/>
      <c r="E643" s="130">
        <v>1481.8</v>
      </c>
      <c r="F643" s="130">
        <v>1474.7</v>
      </c>
      <c r="G643" s="131">
        <v>0.9952085301660144</v>
      </c>
    </row>
    <row r="644" spans="1:7" ht="15.75">
      <c r="A644" s="128" t="s">
        <v>299</v>
      </c>
      <c r="B644" s="129" t="s">
        <v>612</v>
      </c>
      <c r="C644" s="129" t="s">
        <v>358</v>
      </c>
      <c r="D644" s="129" t="s">
        <v>300</v>
      </c>
      <c r="E644" s="130">
        <v>1481.8</v>
      </c>
      <c r="F644" s="130">
        <v>1474.7</v>
      </c>
      <c r="G644" s="131">
        <v>0.9952085301660144</v>
      </c>
    </row>
    <row r="645" spans="1:7" ht="15.75">
      <c r="A645" s="132" t="s">
        <v>309</v>
      </c>
      <c r="B645" s="133" t="s">
        <v>612</v>
      </c>
      <c r="C645" s="133" t="s">
        <v>358</v>
      </c>
      <c r="D645" s="133" t="s">
        <v>310</v>
      </c>
      <c r="E645" s="134">
        <v>1481.8</v>
      </c>
      <c r="F645" s="134">
        <v>1474.7</v>
      </c>
      <c r="G645" s="135">
        <v>0.9952085301660144</v>
      </c>
    </row>
    <row r="646" spans="1:7" ht="15.75">
      <c r="A646" s="128" t="s">
        <v>493</v>
      </c>
      <c r="B646" s="129" t="s">
        <v>612</v>
      </c>
      <c r="C646" s="129" t="s">
        <v>494</v>
      </c>
      <c r="D646" s="129"/>
      <c r="E646" s="130">
        <v>212.8</v>
      </c>
      <c r="F646" s="130">
        <v>212.8</v>
      </c>
      <c r="G646" s="131">
        <v>1</v>
      </c>
    </row>
    <row r="647" spans="1:7" ht="15.75">
      <c r="A647" s="128" t="s">
        <v>299</v>
      </c>
      <c r="B647" s="129" t="s">
        <v>612</v>
      </c>
      <c r="C647" s="129" t="s">
        <v>494</v>
      </c>
      <c r="D647" s="129" t="s">
        <v>300</v>
      </c>
      <c r="E647" s="130">
        <v>212.8</v>
      </c>
      <c r="F647" s="130">
        <v>212.8</v>
      </c>
      <c r="G647" s="131">
        <v>1</v>
      </c>
    </row>
    <row r="648" spans="1:7" ht="15.75">
      <c r="A648" s="132" t="s">
        <v>309</v>
      </c>
      <c r="B648" s="133" t="s">
        <v>612</v>
      </c>
      <c r="C648" s="133" t="s">
        <v>494</v>
      </c>
      <c r="D648" s="133" t="s">
        <v>310</v>
      </c>
      <c r="E648" s="134">
        <v>212.8</v>
      </c>
      <c r="F648" s="134">
        <v>212.8</v>
      </c>
      <c r="G648" s="135">
        <v>1</v>
      </c>
    </row>
    <row r="649" spans="1:7" ht="15.75">
      <c r="A649" s="128" t="s">
        <v>371</v>
      </c>
      <c r="B649" s="129" t="s">
        <v>613</v>
      </c>
      <c r="C649" s="129"/>
      <c r="D649" s="129"/>
      <c r="E649" s="130">
        <v>109.80000000000001</v>
      </c>
      <c r="F649" s="130">
        <v>109.80000000000001</v>
      </c>
      <c r="G649" s="131">
        <v>1</v>
      </c>
    </row>
    <row r="650" spans="1:7" ht="15.75">
      <c r="A650" s="128" t="s">
        <v>357</v>
      </c>
      <c r="B650" s="129" t="s">
        <v>613</v>
      </c>
      <c r="C650" s="129" t="s">
        <v>358</v>
      </c>
      <c r="D650" s="129"/>
      <c r="E650" s="130">
        <v>105.9</v>
      </c>
      <c r="F650" s="130">
        <v>105.9</v>
      </c>
      <c r="G650" s="131">
        <v>1</v>
      </c>
    </row>
    <row r="651" spans="1:7" ht="15.75">
      <c r="A651" s="128" t="s">
        <v>299</v>
      </c>
      <c r="B651" s="129" t="s">
        <v>613</v>
      </c>
      <c r="C651" s="129" t="s">
        <v>358</v>
      </c>
      <c r="D651" s="129" t="s">
        <v>300</v>
      </c>
      <c r="E651" s="130">
        <v>105.9</v>
      </c>
      <c r="F651" s="130">
        <v>105.9</v>
      </c>
      <c r="G651" s="131">
        <v>1</v>
      </c>
    </row>
    <row r="652" spans="1:7" ht="15.75">
      <c r="A652" s="132" t="s">
        <v>309</v>
      </c>
      <c r="B652" s="133" t="s">
        <v>613</v>
      </c>
      <c r="C652" s="133" t="s">
        <v>358</v>
      </c>
      <c r="D652" s="133" t="s">
        <v>310</v>
      </c>
      <c r="E652" s="134">
        <v>105.9</v>
      </c>
      <c r="F652" s="134">
        <v>105.9</v>
      </c>
      <c r="G652" s="135">
        <v>1</v>
      </c>
    </row>
    <row r="653" spans="1:7" ht="15.75">
      <c r="A653" s="128" t="s">
        <v>493</v>
      </c>
      <c r="B653" s="129" t="s">
        <v>613</v>
      </c>
      <c r="C653" s="129" t="s">
        <v>494</v>
      </c>
      <c r="D653" s="129"/>
      <c r="E653" s="130">
        <v>3.9</v>
      </c>
      <c r="F653" s="130">
        <v>3.9</v>
      </c>
      <c r="G653" s="131">
        <v>1</v>
      </c>
    </row>
    <row r="654" spans="1:7" ht="15.75">
      <c r="A654" s="128" t="s">
        <v>299</v>
      </c>
      <c r="B654" s="129" t="s">
        <v>613</v>
      </c>
      <c r="C654" s="129" t="s">
        <v>494</v>
      </c>
      <c r="D654" s="129" t="s">
        <v>300</v>
      </c>
      <c r="E654" s="130">
        <v>3.9</v>
      </c>
      <c r="F654" s="130">
        <v>3.9</v>
      </c>
      <c r="G654" s="131">
        <v>1</v>
      </c>
    </row>
    <row r="655" spans="1:7" ht="15.75">
      <c r="A655" s="132" t="s">
        <v>309</v>
      </c>
      <c r="B655" s="133" t="s">
        <v>613</v>
      </c>
      <c r="C655" s="133" t="s">
        <v>494</v>
      </c>
      <c r="D655" s="133" t="s">
        <v>310</v>
      </c>
      <c r="E655" s="134">
        <v>3.9</v>
      </c>
      <c r="F655" s="134">
        <v>3.9</v>
      </c>
      <c r="G655" s="135">
        <v>1</v>
      </c>
    </row>
    <row r="656" spans="1:7" ht="25.5">
      <c r="A656" s="128" t="s">
        <v>380</v>
      </c>
      <c r="B656" s="129" t="s">
        <v>614</v>
      </c>
      <c r="C656" s="129"/>
      <c r="D656" s="129"/>
      <c r="E656" s="130">
        <v>92</v>
      </c>
      <c r="F656" s="130">
        <v>92</v>
      </c>
      <c r="G656" s="131">
        <v>1</v>
      </c>
    </row>
    <row r="657" spans="1:7" ht="15.75">
      <c r="A657" s="128" t="s">
        <v>357</v>
      </c>
      <c r="B657" s="129" t="s">
        <v>614</v>
      </c>
      <c r="C657" s="129" t="s">
        <v>358</v>
      </c>
      <c r="D657" s="129"/>
      <c r="E657" s="130">
        <v>92</v>
      </c>
      <c r="F657" s="130">
        <v>92</v>
      </c>
      <c r="G657" s="131">
        <v>1</v>
      </c>
    </row>
    <row r="658" spans="1:7" ht="15.75">
      <c r="A658" s="128" t="s">
        <v>299</v>
      </c>
      <c r="B658" s="129" t="s">
        <v>614</v>
      </c>
      <c r="C658" s="129" t="s">
        <v>358</v>
      </c>
      <c r="D658" s="129" t="s">
        <v>300</v>
      </c>
      <c r="E658" s="130">
        <v>92</v>
      </c>
      <c r="F658" s="130">
        <v>92</v>
      </c>
      <c r="G658" s="131">
        <v>1</v>
      </c>
    </row>
    <row r="659" spans="1:7" ht="15.75">
      <c r="A659" s="132" t="s">
        <v>309</v>
      </c>
      <c r="B659" s="133" t="s">
        <v>614</v>
      </c>
      <c r="C659" s="133" t="s">
        <v>358</v>
      </c>
      <c r="D659" s="133" t="s">
        <v>310</v>
      </c>
      <c r="E659" s="134">
        <v>92</v>
      </c>
      <c r="F659" s="134">
        <v>92</v>
      </c>
      <c r="G659" s="135">
        <v>1</v>
      </c>
    </row>
    <row r="660" spans="1:7" ht="25.5">
      <c r="A660" s="128" t="s">
        <v>359</v>
      </c>
      <c r="B660" s="129" t="s">
        <v>615</v>
      </c>
      <c r="C660" s="129"/>
      <c r="D660" s="129"/>
      <c r="E660" s="130">
        <v>3974.3999999999996</v>
      </c>
      <c r="F660" s="130">
        <v>3974.3999999999996</v>
      </c>
      <c r="G660" s="131">
        <v>1</v>
      </c>
    </row>
    <row r="661" spans="1:7" ht="25.5">
      <c r="A661" s="128" t="s">
        <v>616</v>
      </c>
      <c r="B661" s="129" t="s">
        <v>617</v>
      </c>
      <c r="C661" s="129"/>
      <c r="D661" s="129"/>
      <c r="E661" s="130">
        <v>3974.3999999999996</v>
      </c>
      <c r="F661" s="130">
        <v>3974.3999999999996</v>
      </c>
      <c r="G661" s="131">
        <v>1</v>
      </c>
    </row>
    <row r="662" spans="1:7" ht="15.75">
      <c r="A662" s="128" t="s">
        <v>357</v>
      </c>
      <c r="B662" s="129" t="s">
        <v>617</v>
      </c>
      <c r="C662" s="129" t="s">
        <v>358</v>
      </c>
      <c r="D662" s="129"/>
      <c r="E662" s="130">
        <v>3047.1</v>
      </c>
      <c r="F662" s="130">
        <v>3047.1</v>
      </c>
      <c r="G662" s="131">
        <v>1</v>
      </c>
    </row>
    <row r="663" spans="1:7" ht="15.75">
      <c r="A663" s="128" t="s">
        <v>299</v>
      </c>
      <c r="B663" s="129" t="s">
        <v>617</v>
      </c>
      <c r="C663" s="129" t="s">
        <v>358</v>
      </c>
      <c r="D663" s="129" t="s">
        <v>300</v>
      </c>
      <c r="E663" s="130">
        <v>3047.1</v>
      </c>
      <c r="F663" s="130">
        <v>3047.1</v>
      </c>
      <c r="G663" s="131">
        <v>1</v>
      </c>
    </row>
    <row r="664" spans="1:7" ht="15.75">
      <c r="A664" s="132" t="s">
        <v>309</v>
      </c>
      <c r="B664" s="133" t="s">
        <v>617</v>
      </c>
      <c r="C664" s="133" t="s">
        <v>358</v>
      </c>
      <c r="D664" s="133" t="s">
        <v>310</v>
      </c>
      <c r="E664" s="134">
        <v>3047.1</v>
      </c>
      <c r="F664" s="134">
        <v>3047.1</v>
      </c>
      <c r="G664" s="135">
        <v>1</v>
      </c>
    </row>
    <row r="665" spans="1:7" ht="15.75">
      <c r="A665" s="128" t="s">
        <v>493</v>
      </c>
      <c r="B665" s="129" t="s">
        <v>617</v>
      </c>
      <c r="C665" s="129" t="s">
        <v>494</v>
      </c>
      <c r="D665" s="129"/>
      <c r="E665" s="130">
        <v>927.3</v>
      </c>
      <c r="F665" s="130">
        <v>927.3</v>
      </c>
      <c r="G665" s="131">
        <v>1</v>
      </c>
    </row>
    <row r="666" spans="1:7" ht="15.75">
      <c r="A666" s="128" t="s">
        <v>299</v>
      </c>
      <c r="B666" s="129" t="s">
        <v>617</v>
      </c>
      <c r="C666" s="129" t="s">
        <v>494</v>
      </c>
      <c r="D666" s="129" t="s">
        <v>300</v>
      </c>
      <c r="E666" s="130">
        <v>927.3</v>
      </c>
      <c r="F666" s="130">
        <v>927.3</v>
      </c>
      <c r="G666" s="131">
        <v>1</v>
      </c>
    </row>
    <row r="667" spans="1:7" ht="15.75">
      <c r="A667" s="132" t="s">
        <v>309</v>
      </c>
      <c r="B667" s="133" t="s">
        <v>617</v>
      </c>
      <c r="C667" s="133" t="s">
        <v>494</v>
      </c>
      <c r="D667" s="133" t="s">
        <v>310</v>
      </c>
      <c r="E667" s="134">
        <v>927.3</v>
      </c>
      <c r="F667" s="134">
        <v>927.3</v>
      </c>
      <c r="G667" s="135">
        <v>1</v>
      </c>
    </row>
    <row r="668" spans="1:7" ht="15.75">
      <c r="A668" s="128" t="s">
        <v>618</v>
      </c>
      <c r="B668" s="129" t="s">
        <v>619</v>
      </c>
      <c r="C668" s="129"/>
      <c r="D668" s="129"/>
      <c r="E668" s="130">
        <v>16050.1</v>
      </c>
      <c r="F668" s="130">
        <v>13168.099999999999</v>
      </c>
      <c r="G668" s="131">
        <v>0.8204372558426426</v>
      </c>
    </row>
    <row r="669" spans="1:7" ht="15.75">
      <c r="A669" s="128" t="s">
        <v>363</v>
      </c>
      <c r="B669" s="129" t="s">
        <v>620</v>
      </c>
      <c r="C669" s="129"/>
      <c r="D669" s="129"/>
      <c r="E669" s="130">
        <v>15679.7</v>
      </c>
      <c r="F669" s="130">
        <v>12825.699999999999</v>
      </c>
      <c r="G669" s="131">
        <v>0.81798121137521751</v>
      </c>
    </row>
    <row r="670" spans="1:7" ht="15.75">
      <c r="A670" s="128" t="s">
        <v>366</v>
      </c>
      <c r="B670" s="129" t="s">
        <v>621</v>
      </c>
      <c r="C670" s="129"/>
      <c r="D670" s="129"/>
      <c r="E670" s="130">
        <v>4004.6000000000004</v>
      </c>
      <c r="F670" s="130">
        <v>3302.7000000000003</v>
      </c>
      <c r="G670" s="131">
        <v>0.82472656445088144</v>
      </c>
    </row>
    <row r="671" spans="1:7" ht="15.75">
      <c r="A671" s="128" t="s">
        <v>357</v>
      </c>
      <c r="B671" s="129" t="s">
        <v>621</v>
      </c>
      <c r="C671" s="129" t="s">
        <v>358</v>
      </c>
      <c r="D671" s="129"/>
      <c r="E671" s="130">
        <v>3283.1000000000004</v>
      </c>
      <c r="F671" s="130">
        <v>2910.3</v>
      </c>
      <c r="G671" s="131">
        <v>0.88644878316225517</v>
      </c>
    </row>
    <row r="672" spans="1:7" ht="15.75">
      <c r="A672" s="128" t="s">
        <v>299</v>
      </c>
      <c r="B672" s="129" t="s">
        <v>621</v>
      </c>
      <c r="C672" s="129" t="s">
        <v>358</v>
      </c>
      <c r="D672" s="129" t="s">
        <v>300</v>
      </c>
      <c r="E672" s="130">
        <v>3283.1000000000004</v>
      </c>
      <c r="F672" s="130">
        <v>2910.3</v>
      </c>
      <c r="G672" s="131">
        <v>0.88644878316225517</v>
      </c>
    </row>
    <row r="673" spans="1:7" ht="15.75">
      <c r="A673" s="132" t="s">
        <v>301</v>
      </c>
      <c r="B673" s="133" t="s">
        <v>621</v>
      </c>
      <c r="C673" s="133" t="s">
        <v>358</v>
      </c>
      <c r="D673" s="133" t="s">
        <v>302</v>
      </c>
      <c r="E673" s="134">
        <v>1380.5000000000002</v>
      </c>
      <c r="F673" s="134">
        <v>1211.3000000000002</v>
      </c>
      <c r="G673" s="135">
        <v>0.87743571169865986</v>
      </c>
    </row>
    <row r="674" spans="1:7" ht="15.75">
      <c r="A674" s="132" t="s">
        <v>303</v>
      </c>
      <c r="B674" s="133" t="s">
        <v>621</v>
      </c>
      <c r="C674" s="133" t="s">
        <v>358</v>
      </c>
      <c r="D674" s="133" t="s">
        <v>304</v>
      </c>
      <c r="E674" s="134">
        <v>1902.6000000000004</v>
      </c>
      <c r="F674" s="134">
        <v>1699</v>
      </c>
      <c r="G674" s="135">
        <v>0.89298854199516431</v>
      </c>
    </row>
    <row r="675" spans="1:7" ht="15.75">
      <c r="A675" s="128" t="s">
        <v>493</v>
      </c>
      <c r="B675" s="129" t="s">
        <v>621</v>
      </c>
      <c r="C675" s="129" t="s">
        <v>494</v>
      </c>
      <c r="D675" s="129"/>
      <c r="E675" s="130">
        <v>721.5</v>
      </c>
      <c r="F675" s="130">
        <v>392.4</v>
      </c>
      <c r="G675" s="131">
        <v>0.54386694386694379</v>
      </c>
    </row>
    <row r="676" spans="1:7" ht="15.75">
      <c r="A676" s="128" t="s">
        <v>299</v>
      </c>
      <c r="B676" s="129" t="s">
        <v>621</v>
      </c>
      <c r="C676" s="129" t="s">
        <v>494</v>
      </c>
      <c r="D676" s="129" t="s">
        <v>300</v>
      </c>
      <c r="E676" s="130">
        <v>721.5</v>
      </c>
      <c r="F676" s="130">
        <v>392.4</v>
      </c>
      <c r="G676" s="131">
        <v>0.54386694386694379</v>
      </c>
    </row>
    <row r="677" spans="1:7" ht="15.75">
      <c r="A677" s="132" t="s">
        <v>303</v>
      </c>
      <c r="B677" s="133" t="s">
        <v>621</v>
      </c>
      <c r="C677" s="133" t="s">
        <v>494</v>
      </c>
      <c r="D677" s="133" t="s">
        <v>304</v>
      </c>
      <c r="E677" s="134">
        <v>513.4</v>
      </c>
      <c r="F677" s="134">
        <v>242.7</v>
      </c>
      <c r="G677" s="135">
        <v>0.47273081417997664</v>
      </c>
    </row>
    <row r="678" spans="1:7" ht="15.75">
      <c r="A678" s="132" t="s">
        <v>305</v>
      </c>
      <c r="B678" s="133" t="s">
        <v>621</v>
      </c>
      <c r="C678" s="133" t="s">
        <v>494</v>
      </c>
      <c r="D678" s="133" t="s">
        <v>306</v>
      </c>
      <c r="E678" s="134">
        <v>208.1</v>
      </c>
      <c r="F678" s="134">
        <v>149.69999999999999</v>
      </c>
      <c r="G678" s="135">
        <v>0.71936568957232094</v>
      </c>
    </row>
    <row r="679" spans="1:7" ht="15.75">
      <c r="A679" s="128" t="s">
        <v>355</v>
      </c>
      <c r="B679" s="129" t="s">
        <v>622</v>
      </c>
      <c r="C679" s="129"/>
      <c r="D679" s="129"/>
      <c r="E679" s="130">
        <v>9124.2000000000007</v>
      </c>
      <c r="F679" s="130">
        <v>8292.6999999999989</v>
      </c>
      <c r="G679" s="131">
        <v>0.90886872273733565</v>
      </c>
    </row>
    <row r="680" spans="1:7" ht="15.75">
      <c r="A680" s="128" t="s">
        <v>357</v>
      </c>
      <c r="B680" s="129" t="s">
        <v>622</v>
      </c>
      <c r="C680" s="129" t="s">
        <v>358</v>
      </c>
      <c r="D680" s="129"/>
      <c r="E680" s="130">
        <v>7987.0999999999995</v>
      </c>
      <c r="F680" s="130">
        <v>7416.5999999999995</v>
      </c>
      <c r="G680" s="131">
        <v>0.92857232287062885</v>
      </c>
    </row>
    <row r="681" spans="1:7" ht="15.75">
      <c r="A681" s="128" t="s">
        <v>299</v>
      </c>
      <c r="B681" s="129" t="s">
        <v>622</v>
      </c>
      <c r="C681" s="129" t="s">
        <v>358</v>
      </c>
      <c r="D681" s="129" t="s">
        <v>300</v>
      </c>
      <c r="E681" s="130">
        <v>7987.0999999999995</v>
      </c>
      <c r="F681" s="130">
        <v>7416.5999999999995</v>
      </c>
      <c r="G681" s="131">
        <v>0.92857232287062885</v>
      </c>
    </row>
    <row r="682" spans="1:7" ht="15.75">
      <c r="A682" s="132" t="s">
        <v>301</v>
      </c>
      <c r="B682" s="133" t="s">
        <v>622</v>
      </c>
      <c r="C682" s="133" t="s">
        <v>358</v>
      </c>
      <c r="D682" s="133" t="s">
        <v>302</v>
      </c>
      <c r="E682" s="134">
        <v>3653.8999999999996</v>
      </c>
      <c r="F682" s="134">
        <v>3561.7</v>
      </c>
      <c r="G682" s="135">
        <v>0.97476668764881369</v>
      </c>
    </row>
    <row r="683" spans="1:7" ht="15.75">
      <c r="A683" s="132" t="s">
        <v>303</v>
      </c>
      <c r="B683" s="133" t="s">
        <v>622</v>
      </c>
      <c r="C683" s="133" t="s">
        <v>358</v>
      </c>
      <c r="D683" s="133" t="s">
        <v>304</v>
      </c>
      <c r="E683" s="134">
        <v>4108.7</v>
      </c>
      <c r="F683" s="134">
        <v>3633.1</v>
      </c>
      <c r="G683" s="135">
        <v>0.88424562513690463</v>
      </c>
    </row>
    <row r="684" spans="1:7" ht="15.75">
      <c r="A684" s="132" t="s">
        <v>311</v>
      </c>
      <c r="B684" s="133" t="s">
        <v>622</v>
      </c>
      <c r="C684" s="133" t="s">
        <v>358</v>
      </c>
      <c r="D684" s="133" t="s">
        <v>312</v>
      </c>
      <c r="E684" s="134">
        <v>224.49999999999994</v>
      </c>
      <c r="F684" s="134">
        <v>221.8</v>
      </c>
      <c r="G684" s="135">
        <v>0.98797327394209389</v>
      </c>
    </row>
    <row r="685" spans="1:7" ht="15.75">
      <c r="A685" s="128" t="s">
        <v>493</v>
      </c>
      <c r="B685" s="129" t="s">
        <v>622</v>
      </c>
      <c r="C685" s="129" t="s">
        <v>494</v>
      </c>
      <c r="D685" s="129"/>
      <c r="E685" s="130">
        <v>1137.1000000000004</v>
      </c>
      <c r="F685" s="130">
        <v>876.1</v>
      </c>
      <c r="G685" s="131">
        <v>0.770468736258904</v>
      </c>
    </row>
    <row r="686" spans="1:7" ht="15.75">
      <c r="A686" s="128" t="s">
        <v>299</v>
      </c>
      <c r="B686" s="129" t="s">
        <v>622</v>
      </c>
      <c r="C686" s="129" t="s">
        <v>494</v>
      </c>
      <c r="D686" s="129" t="s">
        <v>300</v>
      </c>
      <c r="E686" s="130">
        <v>1137.1000000000004</v>
      </c>
      <c r="F686" s="130">
        <v>876.1</v>
      </c>
      <c r="G686" s="131">
        <v>0.770468736258904</v>
      </c>
    </row>
    <row r="687" spans="1:7" ht="15.75">
      <c r="A687" s="132" t="s">
        <v>303</v>
      </c>
      <c r="B687" s="133" t="s">
        <v>622</v>
      </c>
      <c r="C687" s="133" t="s">
        <v>494</v>
      </c>
      <c r="D687" s="133" t="s">
        <v>304</v>
      </c>
      <c r="E687" s="134">
        <v>837.20000000000039</v>
      </c>
      <c r="F687" s="134">
        <v>576.20000000000005</v>
      </c>
      <c r="G687" s="135">
        <v>0.68824653607262276</v>
      </c>
    </row>
    <row r="688" spans="1:7" ht="15.75">
      <c r="A688" s="132" t="s">
        <v>305</v>
      </c>
      <c r="B688" s="133" t="s">
        <v>622</v>
      </c>
      <c r="C688" s="133" t="s">
        <v>494</v>
      </c>
      <c r="D688" s="133" t="s">
        <v>306</v>
      </c>
      <c r="E688" s="134">
        <v>299.89999999999998</v>
      </c>
      <c r="F688" s="134">
        <v>299.89999999999998</v>
      </c>
      <c r="G688" s="135">
        <v>1</v>
      </c>
    </row>
    <row r="689" spans="1:7" ht="15.75">
      <c r="A689" s="128" t="s">
        <v>371</v>
      </c>
      <c r="B689" s="129" t="s">
        <v>623</v>
      </c>
      <c r="C689" s="129"/>
      <c r="D689" s="129"/>
      <c r="E689" s="130">
        <v>2550.8999999999996</v>
      </c>
      <c r="F689" s="130">
        <v>1230.3</v>
      </c>
      <c r="G689" s="131">
        <v>0.4823003645772081</v>
      </c>
    </row>
    <row r="690" spans="1:7" ht="15.75">
      <c r="A690" s="128" t="s">
        <v>357</v>
      </c>
      <c r="B690" s="129" t="s">
        <v>623</v>
      </c>
      <c r="C690" s="129" t="s">
        <v>358</v>
      </c>
      <c r="D690" s="129"/>
      <c r="E690" s="130">
        <v>2414.8999999999996</v>
      </c>
      <c r="F690" s="130">
        <v>1144.5999999999999</v>
      </c>
      <c r="G690" s="131">
        <v>0.47397407760155702</v>
      </c>
    </row>
    <row r="691" spans="1:7" ht="15.75">
      <c r="A691" s="128" t="s">
        <v>299</v>
      </c>
      <c r="B691" s="129" t="s">
        <v>623</v>
      </c>
      <c r="C691" s="129" t="s">
        <v>358</v>
      </c>
      <c r="D691" s="129" t="s">
        <v>300</v>
      </c>
      <c r="E691" s="130">
        <v>2414.8999999999996</v>
      </c>
      <c r="F691" s="130">
        <v>1144.5999999999999</v>
      </c>
      <c r="G691" s="131">
        <v>0.47397407760155702</v>
      </c>
    </row>
    <row r="692" spans="1:7" ht="15.75">
      <c r="A692" s="132" t="s">
        <v>301</v>
      </c>
      <c r="B692" s="133" t="s">
        <v>623</v>
      </c>
      <c r="C692" s="133" t="s">
        <v>358</v>
      </c>
      <c r="D692" s="133" t="s">
        <v>302</v>
      </c>
      <c r="E692" s="134">
        <v>1093.5999999999999</v>
      </c>
      <c r="F692" s="134">
        <v>674.5</v>
      </c>
      <c r="G692" s="135">
        <v>0.61677029992684718</v>
      </c>
    </row>
    <row r="693" spans="1:7" ht="15.75">
      <c r="A693" s="132" t="s">
        <v>303</v>
      </c>
      <c r="B693" s="133" t="s">
        <v>623</v>
      </c>
      <c r="C693" s="133" t="s">
        <v>358</v>
      </c>
      <c r="D693" s="133" t="s">
        <v>304</v>
      </c>
      <c r="E693" s="134">
        <v>1321.3</v>
      </c>
      <c r="F693" s="134">
        <v>470.1</v>
      </c>
      <c r="G693" s="135">
        <v>0.35578596836448956</v>
      </c>
    </row>
    <row r="694" spans="1:7" ht="15.75">
      <c r="A694" s="128" t="s">
        <v>493</v>
      </c>
      <c r="B694" s="129" t="s">
        <v>623</v>
      </c>
      <c r="C694" s="129" t="s">
        <v>494</v>
      </c>
      <c r="D694" s="129"/>
      <c r="E694" s="130">
        <v>136</v>
      </c>
      <c r="F694" s="130">
        <v>85.699999999999989</v>
      </c>
      <c r="G694" s="131">
        <v>0.63014705882352928</v>
      </c>
    </row>
    <row r="695" spans="1:7" ht="15.75">
      <c r="A695" s="128" t="s">
        <v>299</v>
      </c>
      <c r="B695" s="129" t="s">
        <v>623</v>
      </c>
      <c r="C695" s="129" t="s">
        <v>494</v>
      </c>
      <c r="D695" s="129" t="s">
        <v>300</v>
      </c>
      <c r="E695" s="130">
        <v>136</v>
      </c>
      <c r="F695" s="130">
        <v>85.699999999999989</v>
      </c>
      <c r="G695" s="131">
        <v>0.63014705882352928</v>
      </c>
    </row>
    <row r="696" spans="1:7" ht="15.75">
      <c r="A696" s="132" t="s">
        <v>303</v>
      </c>
      <c r="B696" s="133" t="s">
        <v>623</v>
      </c>
      <c r="C696" s="133" t="s">
        <v>494</v>
      </c>
      <c r="D696" s="133" t="s">
        <v>304</v>
      </c>
      <c r="E696" s="134">
        <v>83.699999999999989</v>
      </c>
      <c r="F696" s="134">
        <v>33.4</v>
      </c>
      <c r="G696" s="135">
        <v>0.39904420549581843</v>
      </c>
    </row>
    <row r="697" spans="1:7" ht="15.75">
      <c r="A697" s="132" t="s">
        <v>305</v>
      </c>
      <c r="B697" s="133" t="s">
        <v>623</v>
      </c>
      <c r="C697" s="133" t="s">
        <v>494</v>
      </c>
      <c r="D697" s="133" t="s">
        <v>306</v>
      </c>
      <c r="E697" s="134">
        <v>52.3</v>
      </c>
      <c r="F697" s="134">
        <v>52.3</v>
      </c>
      <c r="G697" s="135">
        <v>1</v>
      </c>
    </row>
    <row r="698" spans="1:7" ht="15.75">
      <c r="A698" s="128" t="s">
        <v>586</v>
      </c>
      <c r="B698" s="129" t="s">
        <v>624</v>
      </c>
      <c r="C698" s="129"/>
      <c r="D698" s="129"/>
      <c r="E698" s="130">
        <v>370.40000000000003</v>
      </c>
      <c r="F698" s="130">
        <v>342.40000000000003</v>
      </c>
      <c r="G698" s="131">
        <v>0.9244060475161987</v>
      </c>
    </row>
    <row r="699" spans="1:7" ht="15.75">
      <c r="A699" s="128" t="s">
        <v>366</v>
      </c>
      <c r="B699" s="129" t="s">
        <v>625</v>
      </c>
      <c r="C699" s="129"/>
      <c r="D699" s="129"/>
      <c r="E699" s="130">
        <v>59.1</v>
      </c>
      <c r="F699" s="130">
        <v>59.1</v>
      </c>
      <c r="G699" s="131">
        <v>1</v>
      </c>
    </row>
    <row r="700" spans="1:7" ht="15.75">
      <c r="A700" s="128" t="s">
        <v>493</v>
      </c>
      <c r="B700" s="129" t="s">
        <v>625</v>
      </c>
      <c r="C700" s="129" t="s">
        <v>494</v>
      </c>
      <c r="D700" s="129"/>
      <c r="E700" s="130">
        <v>59.1</v>
      </c>
      <c r="F700" s="130">
        <v>59.1</v>
      </c>
      <c r="G700" s="131">
        <v>1</v>
      </c>
    </row>
    <row r="701" spans="1:7" ht="15.75">
      <c r="A701" s="128" t="s">
        <v>299</v>
      </c>
      <c r="B701" s="129" t="s">
        <v>625</v>
      </c>
      <c r="C701" s="129" t="s">
        <v>494</v>
      </c>
      <c r="D701" s="129" t="s">
        <v>300</v>
      </c>
      <c r="E701" s="130">
        <v>59.1</v>
      </c>
      <c r="F701" s="130">
        <v>59.1</v>
      </c>
      <c r="G701" s="131">
        <v>1</v>
      </c>
    </row>
    <row r="702" spans="1:7" ht="15.75">
      <c r="A702" s="132" t="s">
        <v>305</v>
      </c>
      <c r="B702" s="133" t="s">
        <v>625</v>
      </c>
      <c r="C702" s="133" t="s">
        <v>494</v>
      </c>
      <c r="D702" s="133" t="s">
        <v>306</v>
      </c>
      <c r="E702" s="134">
        <v>59.1</v>
      </c>
      <c r="F702" s="134">
        <v>59.1</v>
      </c>
      <c r="G702" s="135">
        <v>1</v>
      </c>
    </row>
    <row r="703" spans="1:7" ht="15.75">
      <c r="A703" s="128" t="s">
        <v>355</v>
      </c>
      <c r="B703" s="129" t="s">
        <v>626</v>
      </c>
      <c r="C703" s="129"/>
      <c r="D703" s="129"/>
      <c r="E703" s="130">
        <v>311.3</v>
      </c>
      <c r="F703" s="130">
        <v>283.3</v>
      </c>
      <c r="G703" s="131">
        <v>0.91005460970125285</v>
      </c>
    </row>
    <row r="704" spans="1:7" ht="15.75">
      <c r="A704" s="128" t="s">
        <v>493</v>
      </c>
      <c r="B704" s="129" t="s">
        <v>626</v>
      </c>
      <c r="C704" s="129" t="s">
        <v>494</v>
      </c>
      <c r="D704" s="129"/>
      <c r="E704" s="130">
        <v>311.3</v>
      </c>
      <c r="F704" s="130">
        <v>283.3</v>
      </c>
      <c r="G704" s="131">
        <v>0.91005460970125285</v>
      </c>
    </row>
    <row r="705" spans="1:7" ht="15.75">
      <c r="A705" s="128" t="s">
        <v>299</v>
      </c>
      <c r="B705" s="129" t="s">
        <v>626</v>
      </c>
      <c r="C705" s="129" t="s">
        <v>494</v>
      </c>
      <c r="D705" s="129" t="s">
        <v>300</v>
      </c>
      <c r="E705" s="130">
        <v>311.3</v>
      </c>
      <c r="F705" s="130">
        <v>283.3</v>
      </c>
      <c r="G705" s="131">
        <v>0.91005460970125285</v>
      </c>
    </row>
    <row r="706" spans="1:7" ht="15.75">
      <c r="A706" s="132" t="s">
        <v>305</v>
      </c>
      <c r="B706" s="133" t="s">
        <v>626</v>
      </c>
      <c r="C706" s="133" t="s">
        <v>494</v>
      </c>
      <c r="D706" s="133" t="s">
        <v>306</v>
      </c>
      <c r="E706" s="134">
        <v>311.3</v>
      </c>
      <c r="F706" s="134">
        <v>283.3</v>
      </c>
      <c r="G706" s="135">
        <v>0.91005460970125285</v>
      </c>
    </row>
    <row r="707" spans="1:7" ht="15.75">
      <c r="A707" s="128" t="s">
        <v>627</v>
      </c>
      <c r="B707" s="129" t="s">
        <v>628</v>
      </c>
      <c r="C707" s="129"/>
      <c r="D707" s="129"/>
      <c r="E707" s="130">
        <v>4275.1000000000004</v>
      </c>
      <c r="F707" s="130">
        <v>3274.8999999999996</v>
      </c>
      <c r="G707" s="131">
        <v>0.76604056045472602</v>
      </c>
    </row>
    <row r="708" spans="1:7" ht="15.75">
      <c r="A708" s="128" t="s">
        <v>363</v>
      </c>
      <c r="B708" s="129" t="s">
        <v>629</v>
      </c>
      <c r="C708" s="129"/>
      <c r="D708" s="129"/>
      <c r="E708" s="130">
        <v>4275.1000000000004</v>
      </c>
      <c r="F708" s="130">
        <v>3274.8999999999996</v>
      </c>
      <c r="G708" s="131">
        <v>0.76604056045472602</v>
      </c>
    </row>
    <row r="709" spans="1:7" ht="15.75">
      <c r="A709" s="128" t="s">
        <v>355</v>
      </c>
      <c r="B709" s="129" t="s">
        <v>630</v>
      </c>
      <c r="C709" s="129"/>
      <c r="D709" s="129"/>
      <c r="E709" s="130">
        <v>4036.1000000000004</v>
      </c>
      <c r="F709" s="130">
        <v>3070.8999999999996</v>
      </c>
      <c r="G709" s="131">
        <v>0.76085825425534537</v>
      </c>
    </row>
    <row r="710" spans="1:7" ht="15.75">
      <c r="A710" s="128" t="s">
        <v>357</v>
      </c>
      <c r="B710" s="129" t="s">
        <v>630</v>
      </c>
      <c r="C710" s="129" t="s">
        <v>358</v>
      </c>
      <c r="D710" s="129"/>
      <c r="E710" s="130">
        <v>582.5</v>
      </c>
      <c r="F710" s="130">
        <v>545.5</v>
      </c>
      <c r="G710" s="131">
        <v>0.93648068669527895</v>
      </c>
    </row>
    <row r="711" spans="1:7" ht="15.75">
      <c r="A711" s="128" t="s">
        <v>299</v>
      </c>
      <c r="B711" s="129" t="s">
        <v>630</v>
      </c>
      <c r="C711" s="129" t="s">
        <v>358</v>
      </c>
      <c r="D711" s="129" t="s">
        <v>300</v>
      </c>
      <c r="E711" s="130">
        <v>582.5</v>
      </c>
      <c r="F711" s="130">
        <v>545.5</v>
      </c>
      <c r="G711" s="131">
        <v>0.93648068669527895</v>
      </c>
    </row>
    <row r="712" spans="1:7" ht="15.75">
      <c r="A712" s="132" t="s">
        <v>307</v>
      </c>
      <c r="B712" s="133" t="s">
        <v>630</v>
      </c>
      <c r="C712" s="133" t="s">
        <v>358</v>
      </c>
      <c r="D712" s="133" t="s">
        <v>308</v>
      </c>
      <c r="E712" s="134">
        <v>582.5</v>
      </c>
      <c r="F712" s="134">
        <v>545.5</v>
      </c>
      <c r="G712" s="135">
        <v>0.93648068669527895</v>
      </c>
    </row>
    <row r="713" spans="1:7" ht="15.75">
      <c r="A713" s="128" t="s">
        <v>384</v>
      </c>
      <c r="B713" s="129" t="s">
        <v>630</v>
      </c>
      <c r="C713" s="129" t="s">
        <v>385</v>
      </c>
      <c r="D713" s="129"/>
      <c r="E713" s="130">
        <v>3287.8</v>
      </c>
      <c r="F713" s="130">
        <v>2359.6</v>
      </c>
      <c r="G713" s="131">
        <v>0.71768355739400203</v>
      </c>
    </row>
    <row r="714" spans="1:7" ht="15.75">
      <c r="A714" s="128" t="s">
        <v>299</v>
      </c>
      <c r="B714" s="129" t="s">
        <v>630</v>
      </c>
      <c r="C714" s="129" t="s">
        <v>385</v>
      </c>
      <c r="D714" s="129" t="s">
        <v>300</v>
      </c>
      <c r="E714" s="130">
        <v>3287.8</v>
      </c>
      <c r="F714" s="130">
        <v>2359.6</v>
      </c>
      <c r="G714" s="131">
        <v>0.71768355739400203</v>
      </c>
    </row>
    <row r="715" spans="1:7" ht="15.75">
      <c r="A715" s="132" t="s">
        <v>301</v>
      </c>
      <c r="B715" s="133" t="s">
        <v>630</v>
      </c>
      <c r="C715" s="133" t="s">
        <v>385</v>
      </c>
      <c r="D715" s="133" t="s">
        <v>302</v>
      </c>
      <c r="E715" s="134">
        <v>345</v>
      </c>
      <c r="F715" s="134">
        <v>333.5</v>
      </c>
      <c r="G715" s="135">
        <v>0.96666666666666667</v>
      </c>
    </row>
    <row r="716" spans="1:7" ht="15.75">
      <c r="A716" s="132" t="s">
        <v>303</v>
      </c>
      <c r="B716" s="133" t="s">
        <v>630</v>
      </c>
      <c r="C716" s="133" t="s">
        <v>385</v>
      </c>
      <c r="D716" s="133" t="s">
        <v>304</v>
      </c>
      <c r="E716" s="134">
        <v>2942.8</v>
      </c>
      <c r="F716" s="134">
        <v>2026.1</v>
      </c>
      <c r="G716" s="135">
        <v>0.68849395133886082</v>
      </c>
    </row>
    <row r="717" spans="1:7" ht="15.75">
      <c r="A717" s="128" t="s">
        <v>493</v>
      </c>
      <c r="B717" s="129" t="s">
        <v>630</v>
      </c>
      <c r="C717" s="129" t="s">
        <v>494</v>
      </c>
      <c r="D717" s="129"/>
      <c r="E717" s="130">
        <v>165.8</v>
      </c>
      <c r="F717" s="130">
        <v>165.8</v>
      </c>
      <c r="G717" s="131">
        <v>1</v>
      </c>
    </row>
    <row r="718" spans="1:7" ht="15.75">
      <c r="A718" s="128" t="s">
        <v>299</v>
      </c>
      <c r="B718" s="129" t="s">
        <v>630</v>
      </c>
      <c r="C718" s="129" t="s">
        <v>494</v>
      </c>
      <c r="D718" s="129" t="s">
        <v>300</v>
      </c>
      <c r="E718" s="130">
        <v>165.8</v>
      </c>
      <c r="F718" s="130">
        <v>165.8</v>
      </c>
      <c r="G718" s="131">
        <v>1</v>
      </c>
    </row>
    <row r="719" spans="1:7" ht="15.75">
      <c r="A719" s="132" t="s">
        <v>303</v>
      </c>
      <c r="B719" s="133" t="s">
        <v>630</v>
      </c>
      <c r="C719" s="133" t="s">
        <v>494</v>
      </c>
      <c r="D719" s="133" t="s">
        <v>304</v>
      </c>
      <c r="E719" s="134">
        <v>46</v>
      </c>
      <c r="F719" s="134">
        <v>46</v>
      </c>
      <c r="G719" s="135">
        <v>1</v>
      </c>
    </row>
    <row r="720" spans="1:7" ht="15.75">
      <c r="A720" s="132" t="s">
        <v>307</v>
      </c>
      <c r="B720" s="133" t="s">
        <v>630</v>
      </c>
      <c r="C720" s="133" t="s">
        <v>494</v>
      </c>
      <c r="D720" s="133" t="s">
        <v>308</v>
      </c>
      <c r="E720" s="134">
        <v>119.8</v>
      </c>
      <c r="F720" s="134">
        <v>119.8</v>
      </c>
      <c r="G720" s="135">
        <v>1</v>
      </c>
    </row>
    <row r="721" spans="1:7" ht="25.5">
      <c r="A721" s="128" t="s">
        <v>380</v>
      </c>
      <c r="B721" s="129" t="s">
        <v>631</v>
      </c>
      <c r="C721" s="129"/>
      <c r="D721" s="129"/>
      <c r="E721" s="130">
        <v>239</v>
      </c>
      <c r="F721" s="130">
        <v>204</v>
      </c>
      <c r="G721" s="131">
        <v>0.85355648535564854</v>
      </c>
    </row>
    <row r="722" spans="1:7" ht="15.75">
      <c r="A722" s="128" t="s">
        <v>384</v>
      </c>
      <c r="B722" s="129" t="s">
        <v>631</v>
      </c>
      <c r="C722" s="129" t="s">
        <v>385</v>
      </c>
      <c r="D722" s="129"/>
      <c r="E722" s="130">
        <v>239</v>
      </c>
      <c r="F722" s="130">
        <v>204</v>
      </c>
      <c r="G722" s="131">
        <v>0.85355648535564854</v>
      </c>
    </row>
    <row r="723" spans="1:7" ht="15.75">
      <c r="A723" s="128" t="s">
        <v>299</v>
      </c>
      <c r="B723" s="129" t="s">
        <v>631</v>
      </c>
      <c r="C723" s="129" t="s">
        <v>385</v>
      </c>
      <c r="D723" s="129" t="s">
        <v>300</v>
      </c>
      <c r="E723" s="130">
        <v>239</v>
      </c>
      <c r="F723" s="130">
        <v>204</v>
      </c>
      <c r="G723" s="131">
        <v>0.85355648535564854</v>
      </c>
    </row>
    <row r="724" spans="1:7" ht="15.75">
      <c r="A724" s="132" t="s">
        <v>311</v>
      </c>
      <c r="B724" s="133" t="s">
        <v>631</v>
      </c>
      <c r="C724" s="133" t="s">
        <v>385</v>
      </c>
      <c r="D724" s="133" t="s">
        <v>312</v>
      </c>
      <c r="E724" s="134">
        <v>239</v>
      </c>
      <c r="F724" s="134">
        <v>204</v>
      </c>
      <c r="G724" s="135">
        <v>0.85355648535564854</v>
      </c>
    </row>
    <row r="725" spans="1:7" ht="25.5">
      <c r="A725" s="128" t="s">
        <v>632</v>
      </c>
      <c r="B725" s="129" t="s">
        <v>633</v>
      </c>
      <c r="C725" s="129"/>
      <c r="D725" s="129"/>
      <c r="E725" s="130">
        <v>180742.2</v>
      </c>
      <c r="F725" s="130">
        <v>175368.60000000003</v>
      </c>
      <c r="G725" s="131">
        <v>0.97026925643264283</v>
      </c>
    </row>
    <row r="726" spans="1:7" ht="15.75">
      <c r="A726" s="128" t="s">
        <v>634</v>
      </c>
      <c r="B726" s="129" t="s">
        <v>635</v>
      </c>
      <c r="C726" s="129"/>
      <c r="D726" s="129"/>
      <c r="E726" s="130">
        <v>38561.800000000003</v>
      </c>
      <c r="F726" s="130">
        <v>37804.400000000001</v>
      </c>
      <c r="G726" s="131">
        <v>0.98035880067839154</v>
      </c>
    </row>
    <row r="727" spans="1:7" ht="15.75">
      <c r="A727" s="128" t="s">
        <v>363</v>
      </c>
      <c r="B727" s="129" t="s">
        <v>636</v>
      </c>
      <c r="C727" s="129"/>
      <c r="D727" s="129"/>
      <c r="E727" s="130">
        <v>38561.800000000003</v>
      </c>
      <c r="F727" s="130">
        <v>37804.400000000001</v>
      </c>
      <c r="G727" s="131">
        <v>0.98035880067839154</v>
      </c>
    </row>
    <row r="728" spans="1:7" ht="15.75">
      <c r="A728" s="128" t="s">
        <v>351</v>
      </c>
      <c r="B728" s="129" t="s">
        <v>637</v>
      </c>
      <c r="C728" s="129"/>
      <c r="D728" s="129"/>
      <c r="E728" s="130">
        <v>281</v>
      </c>
      <c r="F728" s="130">
        <v>31.9</v>
      </c>
      <c r="G728" s="131">
        <v>0.11352313167259787</v>
      </c>
    </row>
    <row r="729" spans="1:7" ht="15.75">
      <c r="A729" s="128" t="s">
        <v>493</v>
      </c>
      <c r="B729" s="129" t="s">
        <v>637</v>
      </c>
      <c r="C729" s="129" t="s">
        <v>494</v>
      </c>
      <c r="D729" s="129"/>
      <c r="E729" s="130">
        <v>281</v>
      </c>
      <c r="F729" s="130">
        <v>31.9</v>
      </c>
      <c r="G729" s="131">
        <v>0.11352313167259787</v>
      </c>
    </row>
    <row r="730" spans="1:7" ht="15.75">
      <c r="A730" s="128" t="s">
        <v>313</v>
      </c>
      <c r="B730" s="129" t="s">
        <v>637</v>
      </c>
      <c r="C730" s="129" t="s">
        <v>494</v>
      </c>
      <c r="D730" s="129" t="s">
        <v>314</v>
      </c>
      <c r="E730" s="130">
        <v>281</v>
      </c>
      <c r="F730" s="130">
        <v>31.9</v>
      </c>
      <c r="G730" s="131">
        <v>0.11352313167259787</v>
      </c>
    </row>
    <row r="731" spans="1:7" ht="15.75">
      <c r="A731" s="132" t="s">
        <v>315</v>
      </c>
      <c r="B731" s="133" t="s">
        <v>637</v>
      </c>
      <c r="C731" s="133" t="s">
        <v>494</v>
      </c>
      <c r="D731" s="133" t="s">
        <v>316</v>
      </c>
      <c r="E731" s="134">
        <v>281</v>
      </c>
      <c r="F731" s="134">
        <v>31.9</v>
      </c>
      <c r="G731" s="135">
        <v>0.11352313167259787</v>
      </c>
    </row>
    <row r="732" spans="1:7" ht="15.75">
      <c r="A732" s="128" t="s">
        <v>366</v>
      </c>
      <c r="B732" s="129" t="s">
        <v>638</v>
      </c>
      <c r="C732" s="129"/>
      <c r="D732" s="129"/>
      <c r="E732" s="130">
        <v>1132</v>
      </c>
      <c r="F732" s="130">
        <v>1130.5</v>
      </c>
      <c r="G732" s="131">
        <v>0.99867491166077738</v>
      </c>
    </row>
    <row r="733" spans="1:7" ht="15.75">
      <c r="A733" s="128" t="s">
        <v>493</v>
      </c>
      <c r="B733" s="129" t="s">
        <v>638</v>
      </c>
      <c r="C733" s="129" t="s">
        <v>494</v>
      </c>
      <c r="D733" s="129"/>
      <c r="E733" s="130">
        <v>1132</v>
      </c>
      <c r="F733" s="130">
        <v>1130.5</v>
      </c>
      <c r="G733" s="131">
        <v>0.99867491166077738</v>
      </c>
    </row>
    <row r="734" spans="1:7" ht="15.75">
      <c r="A734" s="128" t="s">
        <v>313</v>
      </c>
      <c r="B734" s="129" t="s">
        <v>638</v>
      </c>
      <c r="C734" s="129" t="s">
        <v>494</v>
      </c>
      <c r="D734" s="129" t="s">
        <v>314</v>
      </c>
      <c r="E734" s="130">
        <v>1132</v>
      </c>
      <c r="F734" s="130">
        <v>1130.5</v>
      </c>
      <c r="G734" s="131">
        <v>0.99867491166077738</v>
      </c>
    </row>
    <row r="735" spans="1:7" ht="15.75">
      <c r="A735" s="132" t="s">
        <v>315</v>
      </c>
      <c r="B735" s="133" t="s">
        <v>638</v>
      </c>
      <c r="C735" s="133" t="s">
        <v>494</v>
      </c>
      <c r="D735" s="133" t="s">
        <v>316</v>
      </c>
      <c r="E735" s="134">
        <v>1132</v>
      </c>
      <c r="F735" s="134">
        <v>1130.5</v>
      </c>
      <c r="G735" s="135">
        <v>0.99867491166077738</v>
      </c>
    </row>
    <row r="736" spans="1:7" ht="15.75">
      <c r="A736" s="128" t="s">
        <v>355</v>
      </c>
      <c r="B736" s="129" t="s">
        <v>639</v>
      </c>
      <c r="C736" s="129"/>
      <c r="D736" s="129"/>
      <c r="E736" s="130">
        <v>21</v>
      </c>
      <c r="F736" s="130">
        <v>21</v>
      </c>
      <c r="G736" s="131">
        <v>1</v>
      </c>
    </row>
    <row r="737" spans="1:7" ht="15.75">
      <c r="A737" s="128" t="s">
        <v>493</v>
      </c>
      <c r="B737" s="129" t="s">
        <v>639</v>
      </c>
      <c r="C737" s="129" t="s">
        <v>494</v>
      </c>
      <c r="D737" s="129"/>
      <c r="E737" s="130">
        <v>21</v>
      </c>
      <c r="F737" s="130">
        <v>21</v>
      </c>
      <c r="G737" s="131">
        <v>1</v>
      </c>
    </row>
    <row r="738" spans="1:7" ht="15.75">
      <c r="A738" s="128" t="s">
        <v>313</v>
      </c>
      <c r="B738" s="129" t="s">
        <v>639</v>
      </c>
      <c r="C738" s="129" t="s">
        <v>494</v>
      </c>
      <c r="D738" s="129" t="s">
        <v>314</v>
      </c>
      <c r="E738" s="130">
        <v>21</v>
      </c>
      <c r="F738" s="130">
        <v>21</v>
      </c>
      <c r="G738" s="131">
        <v>1</v>
      </c>
    </row>
    <row r="739" spans="1:7" ht="15.75">
      <c r="A739" s="132" t="s">
        <v>315</v>
      </c>
      <c r="B739" s="133" t="s">
        <v>639</v>
      </c>
      <c r="C739" s="133" t="s">
        <v>494</v>
      </c>
      <c r="D739" s="133" t="s">
        <v>316</v>
      </c>
      <c r="E739" s="134">
        <v>21</v>
      </c>
      <c r="F739" s="134">
        <v>21</v>
      </c>
      <c r="G739" s="135">
        <v>1</v>
      </c>
    </row>
    <row r="740" spans="1:7" ht="15.75">
      <c r="A740" s="128" t="s">
        <v>371</v>
      </c>
      <c r="B740" s="129" t="s">
        <v>640</v>
      </c>
      <c r="C740" s="129"/>
      <c r="D740" s="129"/>
      <c r="E740" s="130">
        <v>5216.2000000000007</v>
      </c>
      <c r="F740" s="130">
        <v>5216.0999999999995</v>
      </c>
      <c r="G740" s="131">
        <v>0.99998082895594465</v>
      </c>
    </row>
    <row r="741" spans="1:7" ht="15.75">
      <c r="A741" s="128" t="s">
        <v>493</v>
      </c>
      <c r="B741" s="129" t="s">
        <v>640</v>
      </c>
      <c r="C741" s="129" t="s">
        <v>494</v>
      </c>
      <c r="D741" s="129"/>
      <c r="E741" s="130">
        <v>5216.2000000000007</v>
      </c>
      <c r="F741" s="130">
        <v>5216.0999999999995</v>
      </c>
      <c r="G741" s="131">
        <v>0.99998082895594465</v>
      </c>
    </row>
    <row r="742" spans="1:7" ht="15.75">
      <c r="A742" s="128" t="s">
        <v>313</v>
      </c>
      <c r="B742" s="129" t="s">
        <v>640</v>
      </c>
      <c r="C742" s="129" t="s">
        <v>494</v>
      </c>
      <c r="D742" s="129" t="s">
        <v>314</v>
      </c>
      <c r="E742" s="130">
        <v>5216.2000000000007</v>
      </c>
      <c r="F742" s="130">
        <v>5216.0999999999995</v>
      </c>
      <c r="G742" s="131">
        <v>0.99998082895594465</v>
      </c>
    </row>
    <row r="743" spans="1:7" ht="15.75">
      <c r="A743" s="132" t="s">
        <v>315</v>
      </c>
      <c r="B743" s="133" t="s">
        <v>640</v>
      </c>
      <c r="C743" s="133" t="s">
        <v>494</v>
      </c>
      <c r="D743" s="133" t="s">
        <v>316</v>
      </c>
      <c r="E743" s="134">
        <v>5216.2000000000007</v>
      </c>
      <c r="F743" s="134">
        <v>5216.0999999999995</v>
      </c>
      <c r="G743" s="135">
        <v>0.99998082895594465</v>
      </c>
    </row>
    <row r="744" spans="1:7" ht="25.5">
      <c r="A744" s="128" t="s">
        <v>380</v>
      </c>
      <c r="B744" s="129" t="s">
        <v>641</v>
      </c>
      <c r="C744" s="129"/>
      <c r="D744" s="129"/>
      <c r="E744" s="130">
        <v>170</v>
      </c>
      <c r="F744" s="130">
        <v>170</v>
      </c>
      <c r="G744" s="131">
        <v>1</v>
      </c>
    </row>
    <row r="745" spans="1:7" ht="15.75">
      <c r="A745" s="128" t="s">
        <v>493</v>
      </c>
      <c r="B745" s="129" t="s">
        <v>641</v>
      </c>
      <c r="C745" s="129" t="s">
        <v>494</v>
      </c>
      <c r="D745" s="129"/>
      <c r="E745" s="130">
        <v>170</v>
      </c>
      <c r="F745" s="130">
        <v>170</v>
      </c>
      <c r="G745" s="131">
        <v>1</v>
      </c>
    </row>
    <row r="746" spans="1:7" ht="15.75">
      <c r="A746" s="128" t="s">
        <v>313</v>
      </c>
      <c r="B746" s="129" t="s">
        <v>641</v>
      </c>
      <c r="C746" s="129" t="s">
        <v>494</v>
      </c>
      <c r="D746" s="129" t="s">
        <v>314</v>
      </c>
      <c r="E746" s="130">
        <v>170</v>
      </c>
      <c r="F746" s="130">
        <v>170</v>
      </c>
      <c r="G746" s="131">
        <v>1</v>
      </c>
    </row>
    <row r="747" spans="1:7" ht="15.75">
      <c r="A747" s="132" t="s">
        <v>315</v>
      </c>
      <c r="B747" s="133" t="s">
        <v>641</v>
      </c>
      <c r="C747" s="133" t="s">
        <v>494</v>
      </c>
      <c r="D747" s="133" t="s">
        <v>316</v>
      </c>
      <c r="E747" s="134">
        <v>170</v>
      </c>
      <c r="F747" s="134">
        <v>170</v>
      </c>
      <c r="G747" s="135">
        <v>1</v>
      </c>
    </row>
    <row r="748" spans="1:7" ht="25.5">
      <c r="A748" s="128" t="s">
        <v>359</v>
      </c>
      <c r="B748" s="129" t="s">
        <v>642</v>
      </c>
      <c r="C748" s="129"/>
      <c r="D748" s="129"/>
      <c r="E748" s="130">
        <v>31741.599999999999</v>
      </c>
      <c r="F748" s="130">
        <v>31234.9</v>
      </c>
      <c r="G748" s="131">
        <v>0.98403672152632515</v>
      </c>
    </row>
    <row r="749" spans="1:7" ht="38.25">
      <c r="A749" s="128" t="s">
        <v>361</v>
      </c>
      <c r="B749" s="129" t="s">
        <v>643</v>
      </c>
      <c r="C749" s="129"/>
      <c r="D749" s="129"/>
      <c r="E749" s="130">
        <v>31741.599999999999</v>
      </c>
      <c r="F749" s="130">
        <v>31234.9</v>
      </c>
      <c r="G749" s="131">
        <v>0.98403672152632515</v>
      </c>
    </row>
    <row r="750" spans="1:7" ht="15.75">
      <c r="A750" s="128" t="s">
        <v>351</v>
      </c>
      <c r="B750" s="129" t="s">
        <v>643</v>
      </c>
      <c r="C750" s="129" t="s">
        <v>494</v>
      </c>
      <c r="D750" s="129"/>
      <c r="E750" s="130">
        <v>31741.599999999999</v>
      </c>
      <c r="F750" s="130">
        <v>31234.9</v>
      </c>
      <c r="G750" s="135">
        <v>0.98403672152632515</v>
      </c>
    </row>
    <row r="751" spans="1:7" ht="15.75">
      <c r="A751" s="128" t="s">
        <v>313</v>
      </c>
      <c r="B751" s="129" t="s">
        <v>643</v>
      </c>
      <c r="C751" s="129" t="s">
        <v>494</v>
      </c>
      <c r="D751" s="129" t="s">
        <v>314</v>
      </c>
      <c r="E751" s="130">
        <v>31741.599999999999</v>
      </c>
      <c r="F751" s="130">
        <v>31234.9</v>
      </c>
      <c r="G751" s="135">
        <v>0.98403672152632515</v>
      </c>
    </row>
    <row r="752" spans="1:7" ht="15.75">
      <c r="A752" s="132" t="s">
        <v>315</v>
      </c>
      <c r="B752" s="133" t="s">
        <v>643</v>
      </c>
      <c r="C752" s="133" t="s">
        <v>494</v>
      </c>
      <c r="D752" s="133" t="s">
        <v>316</v>
      </c>
      <c r="E752" s="134">
        <v>31741.599999999999</v>
      </c>
      <c r="F752" s="134">
        <v>31234.9</v>
      </c>
      <c r="G752" s="135">
        <v>0.98403672152632515</v>
      </c>
    </row>
    <row r="753" spans="1:7" ht="15.75">
      <c r="A753" s="128" t="s">
        <v>644</v>
      </c>
      <c r="B753" s="129" t="s">
        <v>645</v>
      </c>
      <c r="C753" s="129"/>
      <c r="D753" s="129"/>
      <c r="E753" s="130">
        <v>17265.400000000001</v>
      </c>
      <c r="F753" s="130">
        <v>17010.400000000001</v>
      </c>
      <c r="G753" s="131">
        <v>0.98523057676045733</v>
      </c>
    </row>
    <row r="754" spans="1:7" ht="15.75">
      <c r="A754" s="128" t="s">
        <v>363</v>
      </c>
      <c r="B754" s="129" t="s">
        <v>646</v>
      </c>
      <c r="C754" s="129"/>
      <c r="D754" s="129"/>
      <c r="E754" s="130">
        <v>17265.400000000001</v>
      </c>
      <c r="F754" s="130">
        <v>17010.400000000001</v>
      </c>
      <c r="G754" s="131">
        <v>0.98523057676045733</v>
      </c>
    </row>
    <row r="755" spans="1:7" ht="15.75">
      <c r="A755" s="128" t="s">
        <v>351</v>
      </c>
      <c r="B755" s="129" t="s">
        <v>647</v>
      </c>
      <c r="C755" s="129"/>
      <c r="D755" s="129"/>
      <c r="E755" s="130">
        <v>104.2</v>
      </c>
      <c r="F755" s="130">
        <v>91.5</v>
      </c>
      <c r="G755" s="131">
        <v>0.87811900191938574</v>
      </c>
    </row>
    <row r="756" spans="1:7" ht="25.5">
      <c r="A756" s="128" t="s">
        <v>353</v>
      </c>
      <c r="B756" s="129" t="s">
        <v>647</v>
      </c>
      <c r="C756" s="129" t="s">
        <v>354</v>
      </c>
      <c r="D756" s="129"/>
      <c r="E756" s="130">
        <v>104.2</v>
      </c>
      <c r="F756" s="130">
        <v>91.5</v>
      </c>
      <c r="G756" s="131">
        <v>0.87811900191938574</v>
      </c>
    </row>
    <row r="757" spans="1:7" ht="15.75">
      <c r="A757" s="128" t="s">
        <v>313</v>
      </c>
      <c r="B757" s="129" t="s">
        <v>647</v>
      </c>
      <c r="C757" s="129" t="s">
        <v>354</v>
      </c>
      <c r="D757" s="129" t="s">
        <v>314</v>
      </c>
      <c r="E757" s="130">
        <v>104.2</v>
      </c>
      <c r="F757" s="130">
        <v>91.5</v>
      </c>
      <c r="G757" s="131">
        <v>0.87811900191938574</v>
      </c>
    </row>
    <row r="758" spans="1:7" ht="15.75">
      <c r="A758" s="132" t="s">
        <v>315</v>
      </c>
      <c r="B758" s="133" t="s">
        <v>647</v>
      </c>
      <c r="C758" s="133" t="s">
        <v>354</v>
      </c>
      <c r="D758" s="133" t="s">
        <v>316</v>
      </c>
      <c r="E758" s="134">
        <v>104.2</v>
      </c>
      <c r="F758" s="134">
        <v>91.5</v>
      </c>
      <c r="G758" s="135">
        <v>0.87811900191938574</v>
      </c>
    </row>
    <row r="759" spans="1:7" ht="15.75">
      <c r="A759" s="128" t="s">
        <v>366</v>
      </c>
      <c r="B759" s="129" t="s">
        <v>648</v>
      </c>
      <c r="C759" s="129"/>
      <c r="D759" s="129"/>
      <c r="E759" s="130">
        <v>263</v>
      </c>
      <c r="F759" s="130">
        <v>263</v>
      </c>
      <c r="G759" s="131">
        <v>1</v>
      </c>
    </row>
    <row r="760" spans="1:7" ht="15.75">
      <c r="A760" s="128" t="s">
        <v>357</v>
      </c>
      <c r="B760" s="129" t="s">
        <v>648</v>
      </c>
      <c r="C760" s="129" t="s">
        <v>358</v>
      </c>
      <c r="D760" s="129"/>
      <c r="E760" s="130">
        <v>263</v>
      </c>
      <c r="F760" s="130">
        <v>263</v>
      </c>
      <c r="G760" s="131">
        <v>1</v>
      </c>
    </row>
    <row r="761" spans="1:7" ht="15.75">
      <c r="A761" s="128" t="s">
        <v>313</v>
      </c>
      <c r="B761" s="129" t="s">
        <v>648</v>
      </c>
      <c r="C761" s="129" t="s">
        <v>358</v>
      </c>
      <c r="D761" s="129" t="s">
        <v>314</v>
      </c>
      <c r="E761" s="130">
        <v>263</v>
      </c>
      <c r="F761" s="130">
        <v>263</v>
      </c>
      <c r="G761" s="131">
        <v>1</v>
      </c>
    </row>
    <row r="762" spans="1:7" ht="15.75">
      <c r="A762" s="132" t="s">
        <v>315</v>
      </c>
      <c r="B762" s="133" t="s">
        <v>648</v>
      </c>
      <c r="C762" s="133" t="s">
        <v>358</v>
      </c>
      <c r="D762" s="133" t="s">
        <v>316</v>
      </c>
      <c r="E762" s="134">
        <v>263</v>
      </c>
      <c r="F762" s="134">
        <v>263</v>
      </c>
      <c r="G762" s="135">
        <v>1</v>
      </c>
    </row>
    <row r="763" spans="1:7" ht="15.75">
      <c r="A763" s="128" t="s">
        <v>355</v>
      </c>
      <c r="B763" s="129" t="s">
        <v>649</v>
      </c>
      <c r="C763" s="129"/>
      <c r="D763" s="129"/>
      <c r="E763" s="130">
        <v>828</v>
      </c>
      <c r="F763" s="130">
        <v>828</v>
      </c>
      <c r="G763" s="131">
        <v>1</v>
      </c>
    </row>
    <row r="764" spans="1:7" ht="15.75">
      <c r="A764" s="128" t="s">
        <v>357</v>
      </c>
      <c r="B764" s="129" t="s">
        <v>649</v>
      </c>
      <c r="C764" s="129" t="s">
        <v>358</v>
      </c>
      <c r="D764" s="129"/>
      <c r="E764" s="130">
        <v>828</v>
      </c>
      <c r="F764" s="130">
        <v>828</v>
      </c>
      <c r="G764" s="131">
        <v>1</v>
      </c>
    </row>
    <row r="765" spans="1:7" ht="15.75">
      <c r="A765" s="128" t="s">
        <v>313</v>
      </c>
      <c r="B765" s="129" t="s">
        <v>649</v>
      </c>
      <c r="C765" s="129" t="s">
        <v>358</v>
      </c>
      <c r="D765" s="129" t="s">
        <v>314</v>
      </c>
      <c r="E765" s="130">
        <v>828</v>
      </c>
      <c r="F765" s="130">
        <v>828</v>
      </c>
      <c r="G765" s="131">
        <v>1</v>
      </c>
    </row>
    <row r="766" spans="1:7" ht="15.75">
      <c r="A766" s="132" t="s">
        <v>315</v>
      </c>
      <c r="B766" s="133" t="s">
        <v>649</v>
      </c>
      <c r="C766" s="133" t="s">
        <v>358</v>
      </c>
      <c r="D766" s="133" t="s">
        <v>316</v>
      </c>
      <c r="E766" s="134">
        <v>828</v>
      </c>
      <c r="F766" s="134">
        <v>828</v>
      </c>
      <c r="G766" s="135">
        <v>1</v>
      </c>
    </row>
    <row r="767" spans="1:7" ht="15.75">
      <c r="A767" s="128" t="s">
        <v>371</v>
      </c>
      <c r="B767" s="129" t="s">
        <v>650</v>
      </c>
      <c r="C767" s="129"/>
      <c r="D767" s="129"/>
      <c r="E767" s="130">
        <v>1164.9000000000001</v>
      </c>
      <c r="F767" s="130">
        <v>1164.9000000000001</v>
      </c>
      <c r="G767" s="131">
        <v>1</v>
      </c>
    </row>
    <row r="768" spans="1:7" ht="15.75">
      <c r="A768" s="128" t="s">
        <v>357</v>
      </c>
      <c r="B768" s="129" t="s">
        <v>650</v>
      </c>
      <c r="C768" s="129" t="s">
        <v>358</v>
      </c>
      <c r="D768" s="129"/>
      <c r="E768" s="130">
        <v>1164.9000000000001</v>
      </c>
      <c r="F768" s="130">
        <v>1164.9000000000001</v>
      </c>
      <c r="G768" s="131">
        <v>1</v>
      </c>
    </row>
    <row r="769" spans="1:7" ht="15.75">
      <c r="A769" s="128" t="s">
        <v>313</v>
      </c>
      <c r="B769" s="129" t="s">
        <v>650</v>
      </c>
      <c r="C769" s="129" t="s">
        <v>358</v>
      </c>
      <c r="D769" s="129" t="s">
        <v>314</v>
      </c>
      <c r="E769" s="130">
        <v>1164.9000000000001</v>
      </c>
      <c r="F769" s="130">
        <v>1164.9000000000001</v>
      </c>
      <c r="G769" s="131">
        <v>1</v>
      </c>
    </row>
    <row r="770" spans="1:7" ht="15.75">
      <c r="A770" s="132" t="s">
        <v>315</v>
      </c>
      <c r="B770" s="133" t="s">
        <v>650</v>
      </c>
      <c r="C770" s="133" t="s">
        <v>358</v>
      </c>
      <c r="D770" s="133" t="s">
        <v>316</v>
      </c>
      <c r="E770" s="134">
        <v>1164.9000000000001</v>
      </c>
      <c r="F770" s="134">
        <v>1164.9000000000001</v>
      </c>
      <c r="G770" s="135">
        <v>1</v>
      </c>
    </row>
    <row r="771" spans="1:7" ht="25.5">
      <c r="A771" s="128" t="s">
        <v>380</v>
      </c>
      <c r="B771" s="129" t="s">
        <v>651</v>
      </c>
      <c r="C771" s="129"/>
      <c r="D771" s="129"/>
      <c r="E771" s="130">
        <v>110</v>
      </c>
      <c r="F771" s="130">
        <v>110</v>
      </c>
      <c r="G771" s="131">
        <v>1</v>
      </c>
    </row>
    <row r="772" spans="1:7" ht="15.75">
      <c r="A772" s="128" t="s">
        <v>357</v>
      </c>
      <c r="B772" s="129" t="s">
        <v>651</v>
      </c>
      <c r="C772" s="129" t="s">
        <v>358</v>
      </c>
      <c r="D772" s="129"/>
      <c r="E772" s="130">
        <v>110</v>
      </c>
      <c r="F772" s="130">
        <v>110</v>
      </c>
      <c r="G772" s="131">
        <v>1</v>
      </c>
    </row>
    <row r="773" spans="1:7" ht="15.75">
      <c r="A773" s="128" t="s">
        <v>313</v>
      </c>
      <c r="B773" s="129" t="s">
        <v>651</v>
      </c>
      <c r="C773" s="129" t="s">
        <v>358</v>
      </c>
      <c r="D773" s="129" t="s">
        <v>314</v>
      </c>
      <c r="E773" s="130">
        <v>110</v>
      </c>
      <c r="F773" s="130">
        <v>110</v>
      </c>
      <c r="G773" s="131">
        <v>1</v>
      </c>
    </row>
    <row r="774" spans="1:7" ht="15.75">
      <c r="A774" s="132" t="s">
        <v>315</v>
      </c>
      <c r="B774" s="133" t="s">
        <v>651</v>
      </c>
      <c r="C774" s="133" t="s">
        <v>358</v>
      </c>
      <c r="D774" s="133" t="s">
        <v>316</v>
      </c>
      <c r="E774" s="134">
        <v>110</v>
      </c>
      <c r="F774" s="134">
        <v>110</v>
      </c>
      <c r="G774" s="135">
        <v>1</v>
      </c>
    </row>
    <row r="775" spans="1:7" ht="25.5">
      <c r="A775" s="128" t="s">
        <v>359</v>
      </c>
      <c r="B775" s="129" t="s">
        <v>652</v>
      </c>
      <c r="C775" s="129"/>
      <c r="D775" s="129"/>
      <c r="E775" s="130">
        <v>14795.3</v>
      </c>
      <c r="F775" s="130">
        <v>14553</v>
      </c>
      <c r="G775" s="131">
        <v>0.98362317763073415</v>
      </c>
    </row>
    <row r="776" spans="1:7" ht="38.25">
      <c r="A776" s="128" t="s">
        <v>361</v>
      </c>
      <c r="B776" s="129" t="s">
        <v>653</v>
      </c>
      <c r="C776" s="129"/>
      <c r="D776" s="129"/>
      <c r="E776" s="130">
        <v>14795.3</v>
      </c>
      <c r="F776" s="130">
        <v>14553</v>
      </c>
      <c r="G776" s="131">
        <v>0.98362317763073415</v>
      </c>
    </row>
    <row r="777" spans="1:7" ht="25.5">
      <c r="A777" s="128" t="s">
        <v>353</v>
      </c>
      <c r="B777" s="129" t="s">
        <v>653</v>
      </c>
      <c r="C777" s="129" t="s">
        <v>354</v>
      </c>
      <c r="D777" s="129"/>
      <c r="E777" s="130">
        <v>14795.3</v>
      </c>
      <c r="F777" s="130">
        <v>14553</v>
      </c>
      <c r="G777" s="135">
        <v>0.98362317763073415</v>
      </c>
    </row>
    <row r="778" spans="1:7" ht="15.75">
      <c r="A778" s="128" t="s">
        <v>313</v>
      </c>
      <c r="B778" s="129" t="s">
        <v>653</v>
      </c>
      <c r="C778" s="129" t="s">
        <v>354</v>
      </c>
      <c r="D778" s="129" t="s">
        <v>314</v>
      </c>
      <c r="E778" s="130">
        <v>14795.3</v>
      </c>
      <c r="F778" s="130">
        <v>14553</v>
      </c>
      <c r="G778" s="135">
        <v>0.98362317763073415</v>
      </c>
    </row>
    <row r="779" spans="1:7" ht="15.75">
      <c r="A779" s="132" t="s">
        <v>315</v>
      </c>
      <c r="B779" s="133" t="s">
        <v>653</v>
      </c>
      <c r="C779" s="133" t="s">
        <v>354</v>
      </c>
      <c r="D779" s="133" t="s">
        <v>316</v>
      </c>
      <c r="E779" s="134">
        <v>14795.3</v>
      </c>
      <c r="F779" s="134">
        <v>14553</v>
      </c>
      <c r="G779" s="135">
        <v>0.98362317763073415</v>
      </c>
    </row>
    <row r="780" spans="1:7" ht="15.75">
      <c r="A780" s="128" t="s">
        <v>654</v>
      </c>
      <c r="B780" s="129" t="s">
        <v>655</v>
      </c>
      <c r="C780" s="129"/>
      <c r="D780" s="129"/>
      <c r="E780" s="130">
        <v>27805.899999999998</v>
      </c>
      <c r="F780" s="130">
        <v>27159.999999999996</v>
      </c>
      <c r="G780" s="131">
        <v>0.97677111692122887</v>
      </c>
    </row>
    <row r="781" spans="1:7" ht="15.75">
      <c r="A781" s="128" t="s">
        <v>363</v>
      </c>
      <c r="B781" s="129" t="s">
        <v>656</v>
      </c>
      <c r="C781" s="129"/>
      <c r="D781" s="129"/>
      <c r="E781" s="130">
        <v>27805.899999999998</v>
      </c>
      <c r="F781" s="130">
        <v>27159.999999999996</v>
      </c>
      <c r="G781" s="131">
        <v>0.97677111692122887</v>
      </c>
    </row>
    <row r="782" spans="1:7" ht="15.75">
      <c r="A782" s="128" t="s">
        <v>351</v>
      </c>
      <c r="B782" s="129" t="s">
        <v>657</v>
      </c>
      <c r="C782" s="129"/>
      <c r="D782" s="129"/>
      <c r="E782" s="130">
        <v>278</v>
      </c>
      <c r="F782" s="130">
        <v>177.5</v>
      </c>
      <c r="G782" s="131">
        <v>0.63848920863309355</v>
      </c>
    </row>
    <row r="783" spans="1:7" ht="25.5">
      <c r="A783" s="128" t="s">
        <v>353</v>
      </c>
      <c r="B783" s="129" t="s">
        <v>657</v>
      </c>
      <c r="C783" s="129" t="s">
        <v>354</v>
      </c>
      <c r="D783" s="129"/>
      <c r="E783" s="130">
        <v>278</v>
      </c>
      <c r="F783" s="130">
        <v>177.5</v>
      </c>
      <c r="G783" s="131">
        <v>0.63848920863309355</v>
      </c>
    </row>
    <row r="784" spans="1:7" ht="15.75">
      <c r="A784" s="128" t="s">
        <v>313</v>
      </c>
      <c r="B784" s="129" t="s">
        <v>657</v>
      </c>
      <c r="C784" s="129" t="s">
        <v>354</v>
      </c>
      <c r="D784" s="129" t="s">
        <v>314</v>
      </c>
      <c r="E784" s="130">
        <v>278</v>
      </c>
      <c r="F784" s="130">
        <v>177.5</v>
      </c>
      <c r="G784" s="131">
        <v>0.63848920863309355</v>
      </c>
    </row>
    <row r="785" spans="1:7" ht="15.75">
      <c r="A785" s="132" t="s">
        <v>315</v>
      </c>
      <c r="B785" s="133" t="s">
        <v>657</v>
      </c>
      <c r="C785" s="133" t="s">
        <v>354</v>
      </c>
      <c r="D785" s="133" t="s">
        <v>316</v>
      </c>
      <c r="E785" s="134">
        <v>278</v>
      </c>
      <c r="F785" s="134">
        <v>177.5</v>
      </c>
      <c r="G785" s="135">
        <v>0.63848920863309355</v>
      </c>
    </row>
    <row r="786" spans="1:7" ht="15.75">
      <c r="A786" s="128" t="s">
        <v>366</v>
      </c>
      <c r="B786" s="129" t="s">
        <v>658</v>
      </c>
      <c r="C786" s="129"/>
      <c r="D786" s="129"/>
      <c r="E786" s="130">
        <v>525.79999999999995</v>
      </c>
      <c r="F786" s="130">
        <v>459</v>
      </c>
      <c r="G786" s="131">
        <v>0.87295549638645875</v>
      </c>
    </row>
    <row r="787" spans="1:7" ht="15.75">
      <c r="A787" s="128" t="s">
        <v>357</v>
      </c>
      <c r="B787" s="129" t="s">
        <v>658</v>
      </c>
      <c r="C787" s="129" t="s">
        <v>358</v>
      </c>
      <c r="D787" s="129"/>
      <c r="E787" s="130">
        <v>525.79999999999995</v>
      </c>
      <c r="F787" s="130">
        <v>459</v>
      </c>
      <c r="G787" s="131">
        <v>0.87295549638645875</v>
      </c>
    </row>
    <row r="788" spans="1:7" ht="15.75">
      <c r="A788" s="128" t="s">
        <v>313</v>
      </c>
      <c r="B788" s="129" t="s">
        <v>658</v>
      </c>
      <c r="C788" s="129" t="s">
        <v>358</v>
      </c>
      <c r="D788" s="129" t="s">
        <v>314</v>
      </c>
      <c r="E788" s="130">
        <v>525.79999999999995</v>
      </c>
      <c r="F788" s="130">
        <v>459</v>
      </c>
      <c r="G788" s="131">
        <v>0.87295549638645875</v>
      </c>
    </row>
    <row r="789" spans="1:7" ht="15.75">
      <c r="A789" s="132" t="s">
        <v>315</v>
      </c>
      <c r="B789" s="133" t="s">
        <v>658</v>
      </c>
      <c r="C789" s="133" t="s">
        <v>358</v>
      </c>
      <c r="D789" s="133" t="s">
        <v>316</v>
      </c>
      <c r="E789" s="134">
        <v>525.79999999999995</v>
      </c>
      <c r="F789" s="134">
        <v>459</v>
      </c>
      <c r="G789" s="135">
        <v>0.87295549638645875</v>
      </c>
    </row>
    <row r="790" spans="1:7" ht="15.75">
      <c r="A790" s="128" t="s">
        <v>355</v>
      </c>
      <c r="B790" s="129" t="s">
        <v>659</v>
      </c>
      <c r="C790" s="129"/>
      <c r="D790" s="129"/>
      <c r="E790" s="130">
        <v>664.8</v>
      </c>
      <c r="F790" s="130">
        <v>664.6</v>
      </c>
      <c r="G790" s="131">
        <v>0.99969915764139605</v>
      </c>
    </row>
    <row r="791" spans="1:7" ht="15.75">
      <c r="A791" s="128" t="s">
        <v>357</v>
      </c>
      <c r="B791" s="129" t="s">
        <v>659</v>
      </c>
      <c r="C791" s="129" t="s">
        <v>358</v>
      </c>
      <c r="D791" s="129"/>
      <c r="E791" s="130">
        <v>664.8</v>
      </c>
      <c r="F791" s="130">
        <v>664.6</v>
      </c>
      <c r="G791" s="131">
        <v>0.99969915764139605</v>
      </c>
    </row>
    <row r="792" spans="1:7" ht="15.75">
      <c r="A792" s="128" t="s">
        <v>313</v>
      </c>
      <c r="B792" s="129" t="s">
        <v>659</v>
      </c>
      <c r="C792" s="129" t="s">
        <v>358</v>
      </c>
      <c r="D792" s="129" t="s">
        <v>314</v>
      </c>
      <c r="E792" s="130">
        <v>664.8</v>
      </c>
      <c r="F792" s="130">
        <v>664.6</v>
      </c>
      <c r="G792" s="131">
        <v>0.99969915764139605</v>
      </c>
    </row>
    <row r="793" spans="1:7" ht="15.75">
      <c r="A793" s="132" t="s">
        <v>315</v>
      </c>
      <c r="B793" s="133" t="s">
        <v>659</v>
      </c>
      <c r="C793" s="133" t="s">
        <v>358</v>
      </c>
      <c r="D793" s="133" t="s">
        <v>316</v>
      </c>
      <c r="E793" s="134">
        <v>664.8</v>
      </c>
      <c r="F793" s="134">
        <v>664.6</v>
      </c>
      <c r="G793" s="135">
        <v>0.99969915764139605</v>
      </c>
    </row>
    <row r="794" spans="1:7" ht="15.75">
      <c r="A794" s="128" t="s">
        <v>371</v>
      </c>
      <c r="B794" s="129" t="s">
        <v>660</v>
      </c>
      <c r="C794" s="129"/>
      <c r="D794" s="129"/>
      <c r="E794" s="130">
        <v>2573.6</v>
      </c>
      <c r="F794" s="130">
        <v>2573.6</v>
      </c>
      <c r="G794" s="131">
        <v>1</v>
      </c>
    </row>
    <row r="795" spans="1:7" ht="15.75">
      <c r="A795" s="128" t="s">
        <v>357</v>
      </c>
      <c r="B795" s="129" t="s">
        <v>660</v>
      </c>
      <c r="C795" s="129" t="s">
        <v>358</v>
      </c>
      <c r="D795" s="129"/>
      <c r="E795" s="130">
        <v>2573.6</v>
      </c>
      <c r="F795" s="130">
        <v>2573.6</v>
      </c>
      <c r="G795" s="131">
        <v>1</v>
      </c>
    </row>
    <row r="796" spans="1:7" ht="15.75">
      <c r="A796" s="128" t="s">
        <v>313</v>
      </c>
      <c r="B796" s="129" t="s">
        <v>660</v>
      </c>
      <c r="C796" s="129" t="s">
        <v>358</v>
      </c>
      <c r="D796" s="129" t="s">
        <v>314</v>
      </c>
      <c r="E796" s="130">
        <v>2573.6</v>
      </c>
      <c r="F796" s="130">
        <v>2573.6</v>
      </c>
      <c r="G796" s="131">
        <v>1</v>
      </c>
    </row>
    <row r="797" spans="1:7" ht="15.75">
      <c r="A797" s="132" t="s">
        <v>315</v>
      </c>
      <c r="B797" s="133" t="s">
        <v>660</v>
      </c>
      <c r="C797" s="133" t="s">
        <v>358</v>
      </c>
      <c r="D797" s="133" t="s">
        <v>316</v>
      </c>
      <c r="E797" s="134">
        <v>2573.6</v>
      </c>
      <c r="F797" s="134">
        <v>2573.6</v>
      </c>
      <c r="G797" s="135">
        <v>1</v>
      </c>
    </row>
    <row r="798" spans="1:7" ht="25.5">
      <c r="A798" s="128" t="s">
        <v>380</v>
      </c>
      <c r="B798" s="129" t="s">
        <v>661</v>
      </c>
      <c r="C798" s="129"/>
      <c r="D798" s="129"/>
      <c r="E798" s="130">
        <v>150</v>
      </c>
      <c r="F798" s="130">
        <v>150</v>
      </c>
      <c r="G798" s="131">
        <v>1</v>
      </c>
    </row>
    <row r="799" spans="1:7" ht="15.75">
      <c r="A799" s="128" t="s">
        <v>357</v>
      </c>
      <c r="B799" s="129" t="s">
        <v>661</v>
      </c>
      <c r="C799" s="129" t="s">
        <v>358</v>
      </c>
      <c r="D799" s="129"/>
      <c r="E799" s="130">
        <v>150</v>
      </c>
      <c r="F799" s="130">
        <v>150</v>
      </c>
      <c r="G799" s="131">
        <v>1</v>
      </c>
    </row>
    <row r="800" spans="1:7" ht="15.75">
      <c r="A800" s="128" t="s">
        <v>313</v>
      </c>
      <c r="B800" s="129" t="s">
        <v>661</v>
      </c>
      <c r="C800" s="129" t="s">
        <v>358</v>
      </c>
      <c r="D800" s="129" t="s">
        <v>314</v>
      </c>
      <c r="E800" s="130">
        <v>150</v>
      </c>
      <c r="F800" s="130">
        <v>150</v>
      </c>
      <c r="G800" s="131">
        <v>1</v>
      </c>
    </row>
    <row r="801" spans="1:7" ht="15.75">
      <c r="A801" s="132" t="s">
        <v>315</v>
      </c>
      <c r="B801" s="133" t="s">
        <v>661</v>
      </c>
      <c r="C801" s="133" t="s">
        <v>358</v>
      </c>
      <c r="D801" s="133" t="s">
        <v>316</v>
      </c>
      <c r="E801" s="134">
        <v>150</v>
      </c>
      <c r="F801" s="134">
        <v>150</v>
      </c>
      <c r="G801" s="135">
        <v>1</v>
      </c>
    </row>
    <row r="802" spans="1:7" ht="38.25">
      <c r="A802" s="137" t="s">
        <v>545</v>
      </c>
      <c r="B802" s="129" t="s">
        <v>662</v>
      </c>
      <c r="C802" s="129"/>
      <c r="D802" s="129"/>
      <c r="E802" s="130">
        <v>317.60000000000002</v>
      </c>
      <c r="F802" s="130">
        <v>317.60000000000002</v>
      </c>
      <c r="G802" s="131">
        <v>1</v>
      </c>
    </row>
    <row r="803" spans="1:7" ht="25.5">
      <c r="A803" s="128" t="s">
        <v>663</v>
      </c>
      <c r="B803" s="129" t="s">
        <v>664</v>
      </c>
      <c r="C803" s="129"/>
      <c r="D803" s="129"/>
      <c r="E803" s="130">
        <v>317.60000000000002</v>
      </c>
      <c r="F803" s="130">
        <v>317.60000000000002</v>
      </c>
      <c r="G803" s="131">
        <v>1</v>
      </c>
    </row>
    <row r="804" spans="1:7" ht="15.75">
      <c r="A804" s="128" t="s">
        <v>357</v>
      </c>
      <c r="B804" s="129" t="s">
        <v>664</v>
      </c>
      <c r="C804" s="129" t="s">
        <v>358</v>
      </c>
      <c r="D804" s="129"/>
      <c r="E804" s="130">
        <v>317.60000000000002</v>
      </c>
      <c r="F804" s="130">
        <v>317.60000000000002</v>
      </c>
      <c r="G804" s="131">
        <v>1</v>
      </c>
    </row>
    <row r="805" spans="1:7" ht="15.75">
      <c r="A805" s="128" t="s">
        <v>313</v>
      </c>
      <c r="B805" s="129" t="s">
        <v>664</v>
      </c>
      <c r="C805" s="129" t="s">
        <v>358</v>
      </c>
      <c r="D805" s="129" t="s">
        <v>314</v>
      </c>
      <c r="E805" s="130">
        <v>317.60000000000002</v>
      </c>
      <c r="F805" s="130">
        <v>317.60000000000002</v>
      </c>
      <c r="G805" s="131">
        <v>1</v>
      </c>
    </row>
    <row r="806" spans="1:7" ht="15.75">
      <c r="A806" s="132" t="s">
        <v>315</v>
      </c>
      <c r="B806" s="133" t="s">
        <v>664</v>
      </c>
      <c r="C806" s="133" t="s">
        <v>358</v>
      </c>
      <c r="D806" s="133" t="s">
        <v>316</v>
      </c>
      <c r="E806" s="134">
        <v>317.60000000000002</v>
      </c>
      <c r="F806" s="134">
        <v>317.60000000000002</v>
      </c>
      <c r="G806" s="135">
        <v>1</v>
      </c>
    </row>
    <row r="807" spans="1:7" ht="25.5">
      <c r="A807" s="128" t="s">
        <v>359</v>
      </c>
      <c r="B807" s="129" t="s">
        <v>665</v>
      </c>
      <c r="C807" s="129"/>
      <c r="D807" s="129"/>
      <c r="E807" s="130">
        <v>23296.1</v>
      </c>
      <c r="F807" s="130">
        <v>22817.699999999997</v>
      </c>
      <c r="G807" s="131">
        <v>0.97946437386515328</v>
      </c>
    </row>
    <row r="808" spans="1:7" ht="38.25">
      <c r="A808" s="128" t="s">
        <v>361</v>
      </c>
      <c r="B808" s="129" t="s">
        <v>666</v>
      </c>
      <c r="C808" s="129"/>
      <c r="D808" s="129"/>
      <c r="E808" s="130">
        <v>23296.1</v>
      </c>
      <c r="F808" s="130">
        <v>22817.699999999997</v>
      </c>
      <c r="G808" s="131">
        <v>0.97946437386515328</v>
      </c>
    </row>
    <row r="809" spans="1:7" ht="25.5">
      <c r="A809" s="128" t="s">
        <v>353</v>
      </c>
      <c r="B809" s="129" t="s">
        <v>666</v>
      </c>
      <c r="C809" s="129" t="s">
        <v>354</v>
      </c>
      <c r="D809" s="129"/>
      <c r="E809" s="130">
        <v>23296.1</v>
      </c>
      <c r="F809" s="130">
        <v>22817.699999999997</v>
      </c>
      <c r="G809" s="135">
        <v>0.97946437386515328</v>
      </c>
    </row>
    <row r="810" spans="1:7" ht="15.75">
      <c r="A810" s="128" t="s">
        <v>313</v>
      </c>
      <c r="B810" s="129" t="s">
        <v>666</v>
      </c>
      <c r="C810" s="129" t="s">
        <v>354</v>
      </c>
      <c r="D810" s="129" t="s">
        <v>314</v>
      </c>
      <c r="E810" s="130">
        <v>23296.1</v>
      </c>
      <c r="F810" s="130">
        <v>22817.699999999997</v>
      </c>
      <c r="G810" s="135">
        <v>0.97946437386515328</v>
      </c>
    </row>
    <row r="811" spans="1:7" ht="15.75">
      <c r="A811" s="132" t="s">
        <v>315</v>
      </c>
      <c r="B811" s="133" t="s">
        <v>666</v>
      </c>
      <c r="C811" s="133" t="s">
        <v>354</v>
      </c>
      <c r="D811" s="133" t="s">
        <v>316</v>
      </c>
      <c r="E811" s="134">
        <v>23296.1</v>
      </c>
      <c r="F811" s="134">
        <v>22817.699999999997</v>
      </c>
      <c r="G811" s="135">
        <v>0.97946437386515328</v>
      </c>
    </row>
    <row r="812" spans="1:7" ht="15.75">
      <c r="A812" s="128" t="s">
        <v>667</v>
      </c>
      <c r="B812" s="129" t="s">
        <v>668</v>
      </c>
      <c r="C812" s="129"/>
      <c r="D812" s="129"/>
      <c r="E812" s="130">
        <v>67333.8</v>
      </c>
      <c r="F812" s="130">
        <v>65122.600000000013</v>
      </c>
      <c r="G812" s="131">
        <v>0.96716062363924227</v>
      </c>
    </row>
    <row r="813" spans="1:7" ht="15.75">
      <c r="A813" s="128" t="s">
        <v>363</v>
      </c>
      <c r="B813" s="129" t="s">
        <v>669</v>
      </c>
      <c r="C813" s="129"/>
      <c r="D813" s="129"/>
      <c r="E813" s="130">
        <v>61385.5</v>
      </c>
      <c r="F813" s="130">
        <v>59174.30000000001</v>
      </c>
      <c r="G813" s="131">
        <v>0.96397846396950437</v>
      </c>
    </row>
    <row r="814" spans="1:7" ht="15.75">
      <c r="A814" s="128" t="s">
        <v>351</v>
      </c>
      <c r="B814" s="129" t="s">
        <v>670</v>
      </c>
      <c r="C814" s="129"/>
      <c r="D814" s="129"/>
      <c r="E814" s="130">
        <v>641</v>
      </c>
      <c r="F814" s="130">
        <v>507</v>
      </c>
      <c r="G814" s="131">
        <v>0.7909516380655226</v>
      </c>
    </row>
    <row r="815" spans="1:7" ht="15.75">
      <c r="A815" s="128" t="s">
        <v>493</v>
      </c>
      <c r="B815" s="129" t="s">
        <v>670</v>
      </c>
      <c r="C815" s="129" t="s">
        <v>494</v>
      </c>
      <c r="D815" s="129"/>
      <c r="E815" s="130">
        <v>641</v>
      </c>
      <c r="F815" s="130">
        <v>507</v>
      </c>
      <c r="G815" s="131">
        <v>0.7909516380655226</v>
      </c>
    </row>
    <row r="816" spans="1:7" ht="15.75">
      <c r="A816" s="128" t="s">
        <v>299</v>
      </c>
      <c r="B816" s="129" t="s">
        <v>670</v>
      </c>
      <c r="C816" s="129" t="s">
        <v>494</v>
      </c>
      <c r="D816" s="129" t="s">
        <v>300</v>
      </c>
      <c r="E816" s="130">
        <v>641</v>
      </c>
      <c r="F816" s="130">
        <v>507</v>
      </c>
      <c r="G816" s="131">
        <v>0.7909516380655226</v>
      </c>
    </row>
    <row r="817" spans="1:7" ht="15.75">
      <c r="A817" s="132" t="s">
        <v>305</v>
      </c>
      <c r="B817" s="133" t="s">
        <v>670</v>
      </c>
      <c r="C817" s="133" t="s">
        <v>494</v>
      </c>
      <c r="D817" s="133" t="s">
        <v>306</v>
      </c>
      <c r="E817" s="134">
        <v>641</v>
      </c>
      <c r="F817" s="134">
        <v>507</v>
      </c>
      <c r="G817" s="135">
        <v>0.7909516380655226</v>
      </c>
    </row>
    <row r="818" spans="1:7" ht="15.75">
      <c r="A818" s="128" t="s">
        <v>366</v>
      </c>
      <c r="B818" s="129" t="s">
        <v>671</v>
      </c>
      <c r="C818" s="129"/>
      <c r="D818" s="129"/>
      <c r="E818" s="130">
        <v>2136</v>
      </c>
      <c r="F818" s="130">
        <v>2008.8</v>
      </c>
      <c r="G818" s="131">
        <v>0.94044943820224713</v>
      </c>
    </row>
    <row r="819" spans="1:7" ht="15.75">
      <c r="A819" s="128" t="s">
        <v>493</v>
      </c>
      <c r="B819" s="129" t="s">
        <v>671</v>
      </c>
      <c r="C819" s="129" t="s">
        <v>494</v>
      </c>
      <c r="D819" s="129"/>
      <c r="E819" s="130">
        <v>2136</v>
      </c>
      <c r="F819" s="130">
        <v>2008.8</v>
      </c>
      <c r="G819" s="131">
        <v>0.94044943820224713</v>
      </c>
    </row>
    <row r="820" spans="1:7" ht="15.75">
      <c r="A820" s="128" t="s">
        <v>299</v>
      </c>
      <c r="B820" s="129" t="s">
        <v>671</v>
      </c>
      <c r="C820" s="129" t="s">
        <v>494</v>
      </c>
      <c r="D820" s="129" t="s">
        <v>300</v>
      </c>
      <c r="E820" s="130">
        <v>2136</v>
      </c>
      <c r="F820" s="130">
        <v>2008.8</v>
      </c>
      <c r="G820" s="131">
        <v>0.94044943820224713</v>
      </c>
    </row>
    <row r="821" spans="1:7" ht="15.75">
      <c r="A821" s="132" t="s">
        <v>305</v>
      </c>
      <c r="B821" s="133" t="s">
        <v>671</v>
      </c>
      <c r="C821" s="133" t="s">
        <v>494</v>
      </c>
      <c r="D821" s="133" t="s">
        <v>306</v>
      </c>
      <c r="E821" s="134">
        <v>2136</v>
      </c>
      <c r="F821" s="134">
        <v>2008.8</v>
      </c>
      <c r="G821" s="135">
        <v>0.94044943820224713</v>
      </c>
    </row>
    <row r="822" spans="1:7" ht="15.75">
      <c r="A822" s="128" t="s">
        <v>355</v>
      </c>
      <c r="B822" s="129" t="s">
        <v>672</v>
      </c>
      <c r="C822" s="129"/>
      <c r="D822" s="129"/>
      <c r="E822" s="130">
        <v>184</v>
      </c>
      <c r="F822" s="130">
        <v>183.6</v>
      </c>
      <c r="G822" s="131">
        <v>0.99782608695652175</v>
      </c>
    </row>
    <row r="823" spans="1:7" ht="15.75">
      <c r="A823" s="128" t="s">
        <v>493</v>
      </c>
      <c r="B823" s="129" t="s">
        <v>672</v>
      </c>
      <c r="C823" s="129" t="s">
        <v>494</v>
      </c>
      <c r="D823" s="129"/>
      <c r="E823" s="130">
        <v>184</v>
      </c>
      <c r="F823" s="130">
        <v>183.6</v>
      </c>
      <c r="G823" s="131">
        <v>0.99782608695652175</v>
      </c>
    </row>
    <row r="824" spans="1:7" ht="15.75">
      <c r="A824" s="128" t="s">
        <v>299</v>
      </c>
      <c r="B824" s="129" t="s">
        <v>672</v>
      </c>
      <c r="C824" s="129" t="s">
        <v>494</v>
      </c>
      <c r="D824" s="129" t="s">
        <v>300</v>
      </c>
      <c r="E824" s="130">
        <v>184</v>
      </c>
      <c r="F824" s="130">
        <v>183.6</v>
      </c>
      <c r="G824" s="131">
        <v>0.99782608695652175</v>
      </c>
    </row>
    <row r="825" spans="1:7" ht="15.75">
      <c r="A825" s="132" t="s">
        <v>305</v>
      </c>
      <c r="B825" s="133" t="s">
        <v>672</v>
      </c>
      <c r="C825" s="133" t="s">
        <v>494</v>
      </c>
      <c r="D825" s="133" t="s">
        <v>306</v>
      </c>
      <c r="E825" s="134">
        <v>184</v>
      </c>
      <c r="F825" s="134">
        <v>183.6</v>
      </c>
      <c r="G825" s="135">
        <v>0.99782608695652175</v>
      </c>
    </row>
    <row r="826" spans="1:7" ht="15.75">
      <c r="A826" s="128" t="s">
        <v>371</v>
      </c>
      <c r="B826" s="129" t="s">
        <v>673</v>
      </c>
      <c r="C826" s="129"/>
      <c r="D826" s="129"/>
      <c r="E826" s="130">
        <v>457.9</v>
      </c>
      <c r="F826" s="130">
        <v>457.9</v>
      </c>
      <c r="G826" s="131">
        <v>1</v>
      </c>
    </row>
    <row r="827" spans="1:7" ht="15.75">
      <c r="A827" s="128" t="s">
        <v>493</v>
      </c>
      <c r="B827" s="129" t="s">
        <v>673</v>
      </c>
      <c r="C827" s="129" t="s">
        <v>494</v>
      </c>
      <c r="D827" s="129"/>
      <c r="E827" s="130">
        <v>457.9</v>
      </c>
      <c r="F827" s="130">
        <v>457.9</v>
      </c>
      <c r="G827" s="131">
        <v>1</v>
      </c>
    </row>
    <row r="828" spans="1:7" ht="15.75">
      <c r="A828" s="128" t="s">
        <v>299</v>
      </c>
      <c r="B828" s="129" t="s">
        <v>673</v>
      </c>
      <c r="C828" s="129" t="s">
        <v>494</v>
      </c>
      <c r="D828" s="129" t="s">
        <v>300</v>
      </c>
      <c r="E828" s="130">
        <v>457.9</v>
      </c>
      <c r="F828" s="130">
        <v>457.9</v>
      </c>
      <c r="G828" s="131">
        <v>1</v>
      </c>
    </row>
    <row r="829" spans="1:7" ht="15.75">
      <c r="A829" s="132" t="s">
        <v>305</v>
      </c>
      <c r="B829" s="133" t="s">
        <v>673</v>
      </c>
      <c r="C829" s="133" t="s">
        <v>494</v>
      </c>
      <c r="D829" s="133" t="s">
        <v>306</v>
      </c>
      <c r="E829" s="134">
        <v>457.9</v>
      </c>
      <c r="F829" s="134">
        <v>457.9</v>
      </c>
      <c r="G829" s="135">
        <v>1</v>
      </c>
    </row>
    <row r="830" spans="1:7" ht="25.5">
      <c r="A830" s="128" t="s">
        <v>380</v>
      </c>
      <c r="B830" s="129" t="s">
        <v>674</v>
      </c>
      <c r="C830" s="129"/>
      <c r="D830" s="129"/>
      <c r="E830" s="130">
        <v>170</v>
      </c>
      <c r="F830" s="130">
        <v>170</v>
      </c>
      <c r="G830" s="131">
        <v>1</v>
      </c>
    </row>
    <row r="831" spans="1:7" ht="15.75">
      <c r="A831" s="128" t="s">
        <v>493</v>
      </c>
      <c r="B831" s="129" t="s">
        <v>674</v>
      </c>
      <c r="C831" s="129" t="s">
        <v>494</v>
      </c>
      <c r="D831" s="129"/>
      <c r="E831" s="130">
        <v>170</v>
      </c>
      <c r="F831" s="130">
        <v>170</v>
      </c>
      <c r="G831" s="131">
        <v>1</v>
      </c>
    </row>
    <row r="832" spans="1:7" ht="15.75">
      <c r="A832" s="128" t="s">
        <v>299</v>
      </c>
      <c r="B832" s="129" t="s">
        <v>674</v>
      </c>
      <c r="C832" s="129" t="s">
        <v>494</v>
      </c>
      <c r="D832" s="129" t="s">
        <v>300</v>
      </c>
      <c r="E832" s="130">
        <v>170</v>
      </c>
      <c r="F832" s="130">
        <v>170</v>
      </c>
      <c r="G832" s="131">
        <v>1</v>
      </c>
    </row>
    <row r="833" spans="1:7" ht="15.75">
      <c r="A833" s="132" t="s">
        <v>305</v>
      </c>
      <c r="B833" s="133" t="s">
        <v>674</v>
      </c>
      <c r="C833" s="133" t="s">
        <v>494</v>
      </c>
      <c r="D833" s="133" t="s">
        <v>306</v>
      </c>
      <c r="E833" s="134">
        <v>170</v>
      </c>
      <c r="F833" s="134">
        <v>170</v>
      </c>
      <c r="G833" s="135">
        <v>1</v>
      </c>
    </row>
    <row r="834" spans="1:7" ht="25.5">
      <c r="A834" s="128" t="s">
        <v>359</v>
      </c>
      <c r="B834" s="129" t="s">
        <v>675</v>
      </c>
      <c r="C834" s="129"/>
      <c r="D834" s="129"/>
      <c r="E834" s="130">
        <v>57796.6</v>
      </c>
      <c r="F834" s="130">
        <v>55847.000000000007</v>
      </c>
      <c r="G834" s="131">
        <v>0.96626791195329842</v>
      </c>
    </row>
    <row r="835" spans="1:7" ht="15.75">
      <c r="A835" s="128" t="s">
        <v>529</v>
      </c>
      <c r="B835" s="129" t="s">
        <v>676</v>
      </c>
      <c r="C835" s="129"/>
      <c r="D835" s="129"/>
      <c r="E835" s="130">
        <v>544.90000000000009</v>
      </c>
      <c r="F835" s="130">
        <v>544.9</v>
      </c>
      <c r="G835" s="131">
        <v>0.99999999999999978</v>
      </c>
    </row>
    <row r="836" spans="1:7" ht="15.75">
      <c r="A836" s="128" t="s">
        <v>493</v>
      </c>
      <c r="B836" s="129" t="s">
        <v>676</v>
      </c>
      <c r="C836" s="129" t="s">
        <v>494</v>
      </c>
      <c r="D836" s="129"/>
      <c r="E836" s="130">
        <v>544.90000000000009</v>
      </c>
      <c r="F836" s="130">
        <v>544.9</v>
      </c>
      <c r="G836" s="135">
        <v>0.99999999999999978</v>
      </c>
    </row>
    <row r="837" spans="1:7" ht="15.75">
      <c r="A837" s="128" t="s">
        <v>299</v>
      </c>
      <c r="B837" s="129" t="s">
        <v>676</v>
      </c>
      <c r="C837" s="129" t="s">
        <v>494</v>
      </c>
      <c r="D837" s="129" t="s">
        <v>300</v>
      </c>
      <c r="E837" s="130">
        <v>544.90000000000009</v>
      </c>
      <c r="F837" s="130">
        <v>544.9</v>
      </c>
      <c r="G837" s="135">
        <v>0.99999999999999978</v>
      </c>
    </row>
    <row r="838" spans="1:7" ht="15.75">
      <c r="A838" s="132" t="s">
        <v>305</v>
      </c>
      <c r="B838" s="133" t="s">
        <v>676</v>
      </c>
      <c r="C838" s="133" t="s">
        <v>494</v>
      </c>
      <c r="D838" s="133" t="s">
        <v>306</v>
      </c>
      <c r="E838" s="134">
        <v>544.90000000000009</v>
      </c>
      <c r="F838" s="134">
        <v>544.9</v>
      </c>
      <c r="G838" s="135">
        <v>0.99999999999999978</v>
      </c>
    </row>
    <row r="839" spans="1:7" ht="38.25">
      <c r="A839" s="128" t="s">
        <v>361</v>
      </c>
      <c r="B839" s="129" t="s">
        <v>677</v>
      </c>
      <c r="C839" s="129"/>
      <c r="D839" s="129"/>
      <c r="E839" s="130">
        <v>57251.7</v>
      </c>
      <c r="F839" s="130">
        <v>55302.100000000006</v>
      </c>
      <c r="G839" s="131">
        <v>0.96594686271324715</v>
      </c>
    </row>
    <row r="840" spans="1:7" ht="15.75">
      <c r="A840" s="128" t="s">
        <v>493</v>
      </c>
      <c r="B840" s="129" t="s">
        <v>677</v>
      </c>
      <c r="C840" s="129" t="s">
        <v>494</v>
      </c>
      <c r="D840" s="129"/>
      <c r="E840" s="130">
        <v>57251.7</v>
      </c>
      <c r="F840" s="130">
        <v>55302.100000000006</v>
      </c>
      <c r="G840" s="135">
        <v>0.96594686271324715</v>
      </c>
    </row>
    <row r="841" spans="1:7" ht="15.75">
      <c r="A841" s="128" t="s">
        <v>299</v>
      </c>
      <c r="B841" s="129" t="s">
        <v>677</v>
      </c>
      <c r="C841" s="129" t="s">
        <v>494</v>
      </c>
      <c r="D841" s="129" t="s">
        <v>300</v>
      </c>
      <c r="E841" s="130">
        <v>57251.7</v>
      </c>
      <c r="F841" s="130">
        <v>55302.100000000006</v>
      </c>
      <c r="G841" s="135">
        <v>0.96594686271324715</v>
      </c>
    </row>
    <row r="842" spans="1:7" ht="15.75">
      <c r="A842" s="132" t="s">
        <v>305</v>
      </c>
      <c r="B842" s="133" t="s">
        <v>677</v>
      </c>
      <c r="C842" s="133" t="s">
        <v>494</v>
      </c>
      <c r="D842" s="133" t="s">
        <v>306</v>
      </c>
      <c r="E842" s="134">
        <v>57251.7</v>
      </c>
      <c r="F842" s="134">
        <v>55302.100000000006</v>
      </c>
      <c r="G842" s="135">
        <v>0.96594686271324715</v>
      </c>
    </row>
    <row r="843" spans="1:7" ht="15.75">
      <c r="A843" s="128" t="s">
        <v>375</v>
      </c>
      <c r="B843" s="129" t="s">
        <v>678</v>
      </c>
      <c r="C843" s="129"/>
      <c r="D843" s="129"/>
      <c r="E843" s="130">
        <v>80</v>
      </c>
      <c r="F843" s="130">
        <v>80</v>
      </c>
      <c r="G843" s="131">
        <v>1</v>
      </c>
    </row>
    <row r="844" spans="1:7" ht="25.5">
      <c r="A844" s="128" t="s">
        <v>382</v>
      </c>
      <c r="B844" s="129" t="s">
        <v>679</v>
      </c>
      <c r="C844" s="129"/>
      <c r="D844" s="129"/>
      <c r="E844" s="130">
        <v>80</v>
      </c>
      <c r="F844" s="130">
        <v>80</v>
      </c>
      <c r="G844" s="131">
        <v>1</v>
      </c>
    </row>
    <row r="845" spans="1:7" ht="15.75">
      <c r="A845" s="128" t="s">
        <v>493</v>
      </c>
      <c r="B845" s="129" t="s">
        <v>679</v>
      </c>
      <c r="C845" s="129" t="s">
        <v>494</v>
      </c>
      <c r="D845" s="129"/>
      <c r="E845" s="130">
        <v>80</v>
      </c>
      <c r="F845" s="130">
        <v>80</v>
      </c>
      <c r="G845" s="131">
        <v>1</v>
      </c>
    </row>
    <row r="846" spans="1:7" ht="15.75">
      <c r="A846" s="128" t="s">
        <v>299</v>
      </c>
      <c r="B846" s="129" t="s">
        <v>679</v>
      </c>
      <c r="C846" s="129" t="s">
        <v>494</v>
      </c>
      <c r="D846" s="129" t="s">
        <v>300</v>
      </c>
      <c r="E846" s="130">
        <v>80</v>
      </c>
      <c r="F846" s="130">
        <v>80</v>
      </c>
      <c r="G846" s="131">
        <v>1</v>
      </c>
    </row>
    <row r="847" spans="1:7" ht="15.75">
      <c r="A847" s="132" t="s">
        <v>305</v>
      </c>
      <c r="B847" s="133" t="s">
        <v>679</v>
      </c>
      <c r="C847" s="133" t="s">
        <v>494</v>
      </c>
      <c r="D847" s="133" t="s">
        <v>306</v>
      </c>
      <c r="E847" s="134">
        <v>80</v>
      </c>
      <c r="F847" s="134">
        <v>80</v>
      </c>
      <c r="G847" s="135">
        <v>1</v>
      </c>
    </row>
    <row r="848" spans="1:7" ht="15.75">
      <c r="A848" s="137" t="s">
        <v>680</v>
      </c>
      <c r="B848" s="129" t="s">
        <v>681</v>
      </c>
      <c r="C848" s="129"/>
      <c r="D848" s="129"/>
      <c r="E848" s="130">
        <v>5868.3</v>
      </c>
      <c r="F848" s="130">
        <v>5868.3</v>
      </c>
      <c r="G848" s="131">
        <v>1</v>
      </c>
    </row>
    <row r="849" spans="1:7" ht="25.5">
      <c r="A849" s="128" t="s">
        <v>682</v>
      </c>
      <c r="B849" s="129" t="s">
        <v>683</v>
      </c>
      <c r="C849" s="129"/>
      <c r="D849" s="129"/>
      <c r="E849" s="130">
        <v>5868.3</v>
      </c>
      <c r="F849" s="130">
        <v>5868.3</v>
      </c>
      <c r="G849" s="131">
        <v>1</v>
      </c>
    </row>
    <row r="850" spans="1:7" ht="15.75">
      <c r="A850" s="128" t="s">
        <v>493</v>
      </c>
      <c r="B850" s="129" t="s">
        <v>683</v>
      </c>
      <c r="C850" s="129" t="s">
        <v>494</v>
      </c>
      <c r="D850" s="129"/>
      <c r="E850" s="130">
        <v>5868.3</v>
      </c>
      <c r="F850" s="130">
        <v>5868.3</v>
      </c>
      <c r="G850" s="131">
        <v>1</v>
      </c>
    </row>
    <row r="851" spans="1:7" ht="15.75">
      <c r="A851" s="128" t="s">
        <v>299</v>
      </c>
      <c r="B851" s="129" t="s">
        <v>683</v>
      </c>
      <c r="C851" s="129" t="s">
        <v>494</v>
      </c>
      <c r="D851" s="129" t="s">
        <v>300</v>
      </c>
      <c r="E851" s="130">
        <v>5868.3</v>
      </c>
      <c r="F851" s="130">
        <v>5868.3</v>
      </c>
      <c r="G851" s="131">
        <v>1</v>
      </c>
    </row>
    <row r="852" spans="1:7" ht="15.75">
      <c r="A852" s="132" t="s">
        <v>305</v>
      </c>
      <c r="B852" s="133" t="s">
        <v>683</v>
      </c>
      <c r="C852" s="133" t="s">
        <v>494</v>
      </c>
      <c r="D852" s="133" t="s">
        <v>306</v>
      </c>
      <c r="E852" s="134">
        <v>5868.3</v>
      </c>
      <c r="F852" s="134">
        <v>5868.3</v>
      </c>
      <c r="G852" s="135">
        <v>1</v>
      </c>
    </row>
    <row r="853" spans="1:7" ht="15.75">
      <c r="A853" s="128" t="s">
        <v>684</v>
      </c>
      <c r="B853" s="129" t="s">
        <v>685</v>
      </c>
      <c r="C853" s="129"/>
      <c r="D853" s="129"/>
      <c r="E853" s="130">
        <v>29775.300000000003</v>
      </c>
      <c r="F853" s="130">
        <v>28271.199999999997</v>
      </c>
      <c r="G853" s="131">
        <v>0.94948497580209079</v>
      </c>
    </row>
    <row r="854" spans="1:7" ht="15.75">
      <c r="A854" s="128" t="s">
        <v>363</v>
      </c>
      <c r="B854" s="129" t="s">
        <v>686</v>
      </c>
      <c r="C854" s="129"/>
      <c r="D854" s="129"/>
      <c r="E854" s="130">
        <v>29775.300000000003</v>
      </c>
      <c r="F854" s="130">
        <v>28271.199999999997</v>
      </c>
      <c r="G854" s="131">
        <v>0.94948497580209079</v>
      </c>
    </row>
    <row r="855" spans="1:7" ht="15.75">
      <c r="A855" s="128" t="s">
        <v>351</v>
      </c>
      <c r="B855" s="129" t="s">
        <v>687</v>
      </c>
      <c r="C855" s="129"/>
      <c r="D855" s="129"/>
      <c r="E855" s="130">
        <v>2959.2999999999988</v>
      </c>
      <c r="F855" s="130">
        <v>2821.8</v>
      </c>
      <c r="G855" s="131">
        <v>0.95353630926232602</v>
      </c>
    </row>
    <row r="856" spans="1:7" ht="25.5">
      <c r="A856" s="128" t="s">
        <v>353</v>
      </c>
      <c r="B856" s="129" t="s">
        <v>687</v>
      </c>
      <c r="C856" s="129" t="s">
        <v>354</v>
      </c>
      <c r="D856" s="129"/>
      <c r="E856" s="130">
        <v>2959.2999999999988</v>
      </c>
      <c r="F856" s="130">
        <v>2821.8</v>
      </c>
      <c r="G856" s="131">
        <v>0.95353630926232602</v>
      </c>
    </row>
    <row r="857" spans="1:7" ht="15.75">
      <c r="A857" s="128" t="s">
        <v>313</v>
      </c>
      <c r="B857" s="129" t="s">
        <v>687</v>
      </c>
      <c r="C857" s="129" t="s">
        <v>354</v>
      </c>
      <c r="D857" s="129" t="s">
        <v>314</v>
      </c>
      <c r="E857" s="130">
        <v>2959.2999999999988</v>
      </c>
      <c r="F857" s="130">
        <v>2821.8</v>
      </c>
      <c r="G857" s="131">
        <v>0.95353630926232602</v>
      </c>
    </row>
    <row r="858" spans="1:7" ht="15.75">
      <c r="A858" s="132" t="s">
        <v>317</v>
      </c>
      <c r="B858" s="133" t="s">
        <v>687</v>
      </c>
      <c r="C858" s="133" t="s">
        <v>354</v>
      </c>
      <c r="D858" s="133" t="s">
        <v>318</v>
      </c>
      <c r="E858" s="134">
        <v>2959.2999999999988</v>
      </c>
      <c r="F858" s="134">
        <v>2821.8</v>
      </c>
      <c r="G858" s="135">
        <v>0.95353630926232602</v>
      </c>
    </row>
    <row r="859" spans="1:7" ht="15.75">
      <c r="A859" s="128" t="s">
        <v>366</v>
      </c>
      <c r="B859" s="129" t="s">
        <v>688</v>
      </c>
      <c r="C859" s="129"/>
      <c r="D859" s="129"/>
      <c r="E859" s="130">
        <v>5.3</v>
      </c>
      <c r="F859" s="130">
        <v>5.3</v>
      </c>
      <c r="G859" s="131">
        <v>1</v>
      </c>
    </row>
    <row r="860" spans="1:7" ht="15.75">
      <c r="A860" s="128" t="s">
        <v>357</v>
      </c>
      <c r="B860" s="129" t="s">
        <v>688</v>
      </c>
      <c r="C860" s="129" t="s">
        <v>358</v>
      </c>
      <c r="D860" s="129"/>
      <c r="E860" s="130">
        <v>5.3</v>
      </c>
      <c r="F860" s="130">
        <v>5.3</v>
      </c>
      <c r="G860" s="131">
        <v>1</v>
      </c>
    </row>
    <row r="861" spans="1:7" ht="15.75">
      <c r="A861" s="128" t="s">
        <v>313</v>
      </c>
      <c r="B861" s="129" t="s">
        <v>688</v>
      </c>
      <c r="C861" s="129" t="s">
        <v>358</v>
      </c>
      <c r="D861" s="129" t="s">
        <v>314</v>
      </c>
      <c r="E861" s="130">
        <v>5.3</v>
      </c>
      <c r="F861" s="130">
        <v>5.3</v>
      </c>
      <c r="G861" s="131">
        <v>1</v>
      </c>
    </row>
    <row r="862" spans="1:7" ht="15.75">
      <c r="A862" s="132" t="s">
        <v>317</v>
      </c>
      <c r="B862" s="133" t="s">
        <v>688</v>
      </c>
      <c r="C862" s="133" t="s">
        <v>358</v>
      </c>
      <c r="D862" s="133" t="s">
        <v>318</v>
      </c>
      <c r="E862" s="134">
        <v>5.3</v>
      </c>
      <c r="F862" s="134">
        <v>5.3</v>
      </c>
      <c r="G862" s="135">
        <v>1</v>
      </c>
    </row>
    <row r="863" spans="1:7" ht="15.75">
      <c r="A863" s="128" t="s">
        <v>355</v>
      </c>
      <c r="B863" s="129" t="s">
        <v>689</v>
      </c>
      <c r="C863" s="129"/>
      <c r="D863" s="129"/>
      <c r="E863" s="130">
        <v>1035.5</v>
      </c>
      <c r="F863" s="130">
        <v>1035.5</v>
      </c>
      <c r="G863" s="131">
        <v>1</v>
      </c>
    </row>
    <row r="864" spans="1:7" ht="15.75">
      <c r="A864" s="128" t="s">
        <v>357</v>
      </c>
      <c r="B864" s="129" t="s">
        <v>689</v>
      </c>
      <c r="C864" s="129" t="s">
        <v>358</v>
      </c>
      <c r="D864" s="129"/>
      <c r="E864" s="130">
        <v>1035.5</v>
      </c>
      <c r="F864" s="130">
        <v>1035.5</v>
      </c>
      <c r="G864" s="131">
        <v>1</v>
      </c>
    </row>
    <row r="865" spans="1:7" ht="15.75">
      <c r="A865" s="128" t="s">
        <v>299</v>
      </c>
      <c r="B865" s="129" t="s">
        <v>689</v>
      </c>
      <c r="C865" s="129" t="s">
        <v>358</v>
      </c>
      <c r="D865" s="129" t="s">
        <v>300</v>
      </c>
      <c r="E865" s="130">
        <v>94.3</v>
      </c>
      <c r="F865" s="130">
        <v>94.3</v>
      </c>
      <c r="G865" s="131">
        <v>1</v>
      </c>
    </row>
    <row r="866" spans="1:7" ht="15.75">
      <c r="A866" s="132" t="s">
        <v>307</v>
      </c>
      <c r="B866" s="133" t="s">
        <v>689</v>
      </c>
      <c r="C866" s="133" t="s">
        <v>358</v>
      </c>
      <c r="D866" s="133" t="s">
        <v>308</v>
      </c>
      <c r="E866" s="134">
        <v>94.3</v>
      </c>
      <c r="F866" s="134">
        <v>94.3</v>
      </c>
      <c r="G866" s="135">
        <v>1</v>
      </c>
    </row>
    <row r="867" spans="1:7" ht="15.75">
      <c r="A867" s="128" t="s">
        <v>313</v>
      </c>
      <c r="B867" s="129" t="s">
        <v>689</v>
      </c>
      <c r="C867" s="129" t="s">
        <v>358</v>
      </c>
      <c r="D867" s="129" t="s">
        <v>314</v>
      </c>
      <c r="E867" s="130">
        <v>941.2</v>
      </c>
      <c r="F867" s="130">
        <v>941.2</v>
      </c>
      <c r="G867" s="131">
        <v>1</v>
      </c>
    </row>
    <row r="868" spans="1:7" ht="15.75">
      <c r="A868" s="132" t="s">
        <v>317</v>
      </c>
      <c r="B868" s="133" t="s">
        <v>689</v>
      </c>
      <c r="C868" s="133" t="s">
        <v>358</v>
      </c>
      <c r="D868" s="133" t="s">
        <v>318</v>
      </c>
      <c r="E868" s="134">
        <v>941.2</v>
      </c>
      <c r="F868" s="134">
        <v>941.2</v>
      </c>
      <c r="G868" s="135">
        <v>1</v>
      </c>
    </row>
    <row r="869" spans="1:7" ht="15.75">
      <c r="A869" s="128" t="s">
        <v>371</v>
      </c>
      <c r="B869" s="129" t="s">
        <v>690</v>
      </c>
      <c r="C869" s="129"/>
      <c r="D869" s="129"/>
      <c r="E869" s="130">
        <v>116.9</v>
      </c>
      <c r="F869" s="130">
        <v>116.9</v>
      </c>
      <c r="G869" s="131">
        <v>1</v>
      </c>
    </row>
    <row r="870" spans="1:7" ht="15.75">
      <c r="A870" s="128" t="s">
        <v>357</v>
      </c>
      <c r="B870" s="129" t="s">
        <v>690</v>
      </c>
      <c r="C870" s="129" t="s">
        <v>358</v>
      </c>
      <c r="D870" s="129"/>
      <c r="E870" s="130">
        <v>116.9</v>
      </c>
      <c r="F870" s="130">
        <v>116.9</v>
      </c>
      <c r="G870" s="131">
        <v>1</v>
      </c>
    </row>
    <row r="871" spans="1:7" ht="15.75">
      <c r="A871" s="128" t="s">
        <v>313</v>
      </c>
      <c r="B871" s="129" t="s">
        <v>690</v>
      </c>
      <c r="C871" s="129" t="s">
        <v>358</v>
      </c>
      <c r="D871" s="129" t="s">
        <v>314</v>
      </c>
      <c r="E871" s="130">
        <v>116.9</v>
      </c>
      <c r="F871" s="130">
        <v>116.9</v>
      </c>
      <c r="G871" s="131">
        <v>1</v>
      </c>
    </row>
    <row r="872" spans="1:7" ht="15.75">
      <c r="A872" s="132" t="s">
        <v>317</v>
      </c>
      <c r="B872" s="133" t="s">
        <v>690</v>
      </c>
      <c r="C872" s="133" t="s">
        <v>358</v>
      </c>
      <c r="D872" s="133" t="s">
        <v>318</v>
      </c>
      <c r="E872" s="134">
        <v>116.9</v>
      </c>
      <c r="F872" s="134">
        <v>116.9</v>
      </c>
      <c r="G872" s="135">
        <v>1</v>
      </c>
    </row>
    <row r="873" spans="1:7" ht="25.5">
      <c r="A873" s="128" t="s">
        <v>359</v>
      </c>
      <c r="B873" s="129" t="s">
        <v>691</v>
      </c>
      <c r="C873" s="129"/>
      <c r="D873" s="129"/>
      <c r="E873" s="130">
        <v>25658.300000000003</v>
      </c>
      <c r="F873" s="130">
        <v>24291.699999999997</v>
      </c>
      <c r="G873" s="131">
        <v>0.94673848228448476</v>
      </c>
    </row>
    <row r="874" spans="1:7" ht="38.25">
      <c r="A874" s="128" t="s">
        <v>361</v>
      </c>
      <c r="B874" s="129" t="s">
        <v>692</v>
      </c>
      <c r="C874" s="129"/>
      <c r="D874" s="129"/>
      <c r="E874" s="130">
        <v>25658.300000000003</v>
      </c>
      <c r="F874" s="130">
        <v>24291.699999999997</v>
      </c>
      <c r="G874" s="131">
        <v>0.94673848228448476</v>
      </c>
    </row>
    <row r="875" spans="1:7" ht="25.5">
      <c r="A875" s="128" t="s">
        <v>353</v>
      </c>
      <c r="B875" s="129" t="s">
        <v>692</v>
      </c>
      <c r="C875" s="129" t="s">
        <v>354</v>
      </c>
      <c r="D875" s="129"/>
      <c r="E875" s="130">
        <v>25656.400000000001</v>
      </c>
      <c r="F875" s="130">
        <v>24289.799999999996</v>
      </c>
      <c r="G875" s="135">
        <v>0.94673453797103235</v>
      </c>
    </row>
    <row r="876" spans="1:7" ht="15.75">
      <c r="A876" s="128" t="s">
        <v>313</v>
      </c>
      <c r="B876" s="129" t="s">
        <v>692</v>
      </c>
      <c r="C876" s="129" t="s">
        <v>354</v>
      </c>
      <c r="D876" s="129" t="s">
        <v>314</v>
      </c>
      <c r="E876" s="130">
        <v>25656.400000000001</v>
      </c>
      <c r="F876" s="130">
        <v>24289.799999999996</v>
      </c>
      <c r="G876" s="135">
        <v>0.94673453797103235</v>
      </c>
    </row>
    <row r="877" spans="1:7" ht="15.75">
      <c r="A877" s="132" t="s">
        <v>317</v>
      </c>
      <c r="B877" s="133" t="s">
        <v>692</v>
      </c>
      <c r="C877" s="133" t="s">
        <v>354</v>
      </c>
      <c r="D877" s="133" t="s">
        <v>318</v>
      </c>
      <c r="E877" s="134">
        <v>25656.400000000001</v>
      </c>
      <c r="F877" s="134">
        <v>24289.799999999996</v>
      </c>
      <c r="G877" s="135">
        <v>0.94673453797103235</v>
      </c>
    </row>
    <row r="878" spans="1:7" ht="15.75">
      <c r="A878" s="128" t="s">
        <v>384</v>
      </c>
      <c r="B878" s="129" t="s">
        <v>692</v>
      </c>
      <c r="C878" s="129" t="s">
        <v>385</v>
      </c>
      <c r="D878" s="129"/>
      <c r="E878" s="130">
        <v>1.9</v>
      </c>
      <c r="F878" s="130">
        <v>1.9</v>
      </c>
      <c r="G878" s="135">
        <v>1</v>
      </c>
    </row>
    <row r="879" spans="1:7" ht="15.75">
      <c r="A879" s="128" t="s">
        <v>313</v>
      </c>
      <c r="B879" s="129" t="s">
        <v>692</v>
      </c>
      <c r="C879" s="129" t="s">
        <v>385</v>
      </c>
      <c r="D879" s="129" t="s">
        <v>314</v>
      </c>
      <c r="E879" s="130">
        <v>1.9</v>
      </c>
      <c r="F879" s="130">
        <v>1.9</v>
      </c>
      <c r="G879" s="135">
        <v>1</v>
      </c>
    </row>
    <row r="880" spans="1:7" ht="15.75">
      <c r="A880" s="132" t="s">
        <v>317</v>
      </c>
      <c r="B880" s="133" t="s">
        <v>692</v>
      </c>
      <c r="C880" s="133" t="s">
        <v>385</v>
      </c>
      <c r="D880" s="133" t="s">
        <v>318</v>
      </c>
      <c r="E880" s="134">
        <v>1.9</v>
      </c>
      <c r="F880" s="134">
        <v>1.9</v>
      </c>
      <c r="G880" s="135">
        <v>1</v>
      </c>
    </row>
    <row r="881" spans="1:7" ht="15.75">
      <c r="A881" s="128" t="s">
        <v>693</v>
      </c>
      <c r="B881" s="129" t="s">
        <v>694</v>
      </c>
      <c r="C881" s="129"/>
      <c r="D881" s="129"/>
      <c r="E881" s="130">
        <v>2278.6</v>
      </c>
      <c r="F881" s="130">
        <v>2258.5</v>
      </c>
      <c r="G881" s="131">
        <v>0.99117879399631359</v>
      </c>
    </row>
    <row r="882" spans="1:7" ht="15.75">
      <c r="A882" s="128" t="s">
        <v>695</v>
      </c>
      <c r="B882" s="129" t="s">
        <v>696</v>
      </c>
      <c r="C882" s="129"/>
      <c r="D882" s="129"/>
      <c r="E882" s="130">
        <v>54.6</v>
      </c>
      <c r="F882" s="130">
        <v>54.5</v>
      </c>
      <c r="G882" s="131">
        <v>0.99816849816849818</v>
      </c>
    </row>
    <row r="883" spans="1:7" ht="15.75">
      <c r="A883" s="128" t="s">
        <v>375</v>
      </c>
      <c r="B883" s="129" t="s">
        <v>697</v>
      </c>
      <c r="C883" s="129"/>
      <c r="D883" s="129"/>
      <c r="E883" s="130">
        <v>54.6</v>
      </c>
      <c r="F883" s="130">
        <v>54.5</v>
      </c>
      <c r="G883" s="131">
        <v>0.99816849816849818</v>
      </c>
    </row>
    <row r="884" spans="1:7" ht="25.5">
      <c r="A884" s="128" t="s">
        <v>380</v>
      </c>
      <c r="B884" s="129" t="s">
        <v>698</v>
      </c>
      <c r="C884" s="129"/>
      <c r="D884" s="129"/>
      <c r="E884" s="130">
        <v>54.6</v>
      </c>
      <c r="F884" s="130">
        <v>54.5</v>
      </c>
      <c r="G884" s="131">
        <v>0.99816849816849818</v>
      </c>
    </row>
    <row r="885" spans="1:7" ht="15.75">
      <c r="A885" s="128" t="s">
        <v>357</v>
      </c>
      <c r="B885" s="129" t="s">
        <v>698</v>
      </c>
      <c r="C885" s="129" t="s">
        <v>358</v>
      </c>
      <c r="D885" s="129"/>
      <c r="E885" s="130">
        <v>54.6</v>
      </c>
      <c r="F885" s="130">
        <v>54.5</v>
      </c>
      <c r="G885" s="131">
        <v>0.99816849816849818</v>
      </c>
    </row>
    <row r="886" spans="1:7" ht="15.75">
      <c r="A886" s="128" t="s">
        <v>299</v>
      </c>
      <c r="B886" s="129" t="s">
        <v>698</v>
      </c>
      <c r="C886" s="129" t="s">
        <v>358</v>
      </c>
      <c r="D886" s="129" t="s">
        <v>300</v>
      </c>
      <c r="E886" s="130">
        <v>54.6</v>
      </c>
      <c r="F886" s="130">
        <v>54.5</v>
      </c>
      <c r="G886" s="131">
        <v>0.99816849816849818</v>
      </c>
    </row>
    <row r="887" spans="1:7" ht="15.75">
      <c r="A887" s="132" t="s">
        <v>309</v>
      </c>
      <c r="B887" s="133" t="s">
        <v>698</v>
      </c>
      <c r="C887" s="133" t="s">
        <v>358</v>
      </c>
      <c r="D887" s="133" t="s">
        <v>310</v>
      </c>
      <c r="E887" s="134">
        <v>54.6</v>
      </c>
      <c r="F887" s="134">
        <v>54.5</v>
      </c>
      <c r="G887" s="135">
        <v>0.99816849816849818</v>
      </c>
    </row>
    <row r="888" spans="1:7" ht="15.75">
      <c r="A888" s="128" t="s">
        <v>699</v>
      </c>
      <c r="B888" s="129" t="s">
        <v>700</v>
      </c>
      <c r="C888" s="129"/>
      <c r="D888" s="129"/>
      <c r="E888" s="130">
        <v>54.6</v>
      </c>
      <c r="F888" s="130">
        <v>34.6</v>
      </c>
      <c r="G888" s="131">
        <v>0.63369963369963367</v>
      </c>
    </row>
    <row r="889" spans="1:7" ht="15.75">
      <c r="A889" s="128" t="s">
        <v>375</v>
      </c>
      <c r="B889" s="129" t="s">
        <v>701</v>
      </c>
      <c r="C889" s="129"/>
      <c r="D889" s="129"/>
      <c r="E889" s="130">
        <v>54.6</v>
      </c>
      <c r="F889" s="130">
        <v>34.6</v>
      </c>
      <c r="G889" s="131">
        <v>0.63369963369963367</v>
      </c>
    </row>
    <row r="890" spans="1:7" ht="25.5">
      <c r="A890" s="128" t="s">
        <v>380</v>
      </c>
      <c r="B890" s="129" t="s">
        <v>702</v>
      </c>
      <c r="C890" s="129"/>
      <c r="D890" s="129"/>
      <c r="E890" s="130">
        <v>54.6</v>
      </c>
      <c r="F890" s="130">
        <v>34.6</v>
      </c>
      <c r="G890" s="131">
        <v>0.63369963369963367</v>
      </c>
    </row>
    <row r="891" spans="1:7" ht="15.75">
      <c r="A891" s="128" t="s">
        <v>357</v>
      </c>
      <c r="B891" s="129" t="s">
        <v>702</v>
      </c>
      <c r="C891" s="129" t="s">
        <v>358</v>
      </c>
      <c r="D891" s="129"/>
      <c r="E891" s="130">
        <v>54.6</v>
      </c>
      <c r="F891" s="130">
        <v>34.6</v>
      </c>
      <c r="G891" s="131">
        <v>0.63369963369963367</v>
      </c>
    </row>
    <row r="892" spans="1:7" ht="15.75">
      <c r="A892" s="128" t="s">
        <v>299</v>
      </c>
      <c r="B892" s="129" t="s">
        <v>702</v>
      </c>
      <c r="C892" s="129" t="s">
        <v>358</v>
      </c>
      <c r="D892" s="129" t="s">
        <v>300</v>
      </c>
      <c r="E892" s="130">
        <v>54.6</v>
      </c>
      <c r="F892" s="130">
        <v>34.6</v>
      </c>
      <c r="G892" s="131">
        <v>0.63369963369963367</v>
      </c>
    </row>
    <row r="893" spans="1:7" ht="15.75">
      <c r="A893" s="132" t="s">
        <v>309</v>
      </c>
      <c r="B893" s="133" t="s">
        <v>702</v>
      </c>
      <c r="C893" s="133" t="s">
        <v>358</v>
      </c>
      <c r="D893" s="133" t="s">
        <v>310</v>
      </c>
      <c r="E893" s="134">
        <v>54.6</v>
      </c>
      <c r="F893" s="134">
        <v>34.6</v>
      </c>
      <c r="G893" s="135">
        <v>0.63369963369963367</v>
      </c>
    </row>
    <row r="894" spans="1:7" ht="15.75">
      <c r="A894" s="128" t="s">
        <v>703</v>
      </c>
      <c r="B894" s="129" t="s">
        <v>704</v>
      </c>
      <c r="C894" s="129"/>
      <c r="D894" s="129"/>
      <c r="E894" s="130">
        <v>120</v>
      </c>
      <c r="F894" s="130">
        <v>120</v>
      </c>
      <c r="G894" s="131">
        <v>1</v>
      </c>
    </row>
    <row r="895" spans="1:7" ht="15.75">
      <c r="A895" s="128" t="s">
        <v>375</v>
      </c>
      <c r="B895" s="129" t="s">
        <v>705</v>
      </c>
      <c r="C895" s="129"/>
      <c r="D895" s="129"/>
      <c r="E895" s="130">
        <v>120</v>
      </c>
      <c r="F895" s="130">
        <v>120</v>
      </c>
      <c r="G895" s="131">
        <v>1</v>
      </c>
    </row>
    <row r="896" spans="1:7" ht="25.5">
      <c r="A896" s="128" t="s">
        <v>380</v>
      </c>
      <c r="B896" s="129" t="s">
        <v>706</v>
      </c>
      <c r="C896" s="129"/>
      <c r="D896" s="129"/>
      <c r="E896" s="130">
        <v>120</v>
      </c>
      <c r="F896" s="130">
        <v>120</v>
      </c>
      <c r="G896" s="131">
        <v>1</v>
      </c>
    </row>
    <row r="897" spans="1:7" ht="15.75">
      <c r="A897" s="128" t="s">
        <v>357</v>
      </c>
      <c r="B897" s="129" t="s">
        <v>706</v>
      </c>
      <c r="C897" s="129" t="s">
        <v>358</v>
      </c>
      <c r="D897" s="129"/>
      <c r="E897" s="130">
        <v>120</v>
      </c>
      <c r="F897" s="130">
        <v>120</v>
      </c>
      <c r="G897" s="131">
        <v>1</v>
      </c>
    </row>
    <row r="898" spans="1:7" ht="15.75">
      <c r="A898" s="128" t="s">
        <v>299</v>
      </c>
      <c r="B898" s="129" t="s">
        <v>706</v>
      </c>
      <c r="C898" s="129" t="s">
        <v>358</v>
      </c>
      <c r="D898" s="129" t="s">
        <v>300</v>
      </c>
      <c r="E898" s="130">
        <v>120</v>
      </c>
      <c r="F898" s="130">
        <v>120</v>
      </c>
      <c r="G898" s="131">
        <v>1</v>
      </c>
    </row>
    <row r="899" spans="1:7" ht="15.75">
      <c r="A899" s="132" t="s">
        <v>309</v>
      </c>
      <c r="B899" s="133" t="s">
        <v>706</v>
      </c>
      <c r="C899" s="133" t="s">
        <v>358</v>
      </c>
      <c r="D899" s="133" t="s">
        <v>310</v>
      </c>
      <c r="E899" s="134">
        <v>120</v>
      </c>
      <c r="F899" s="134">
        <v>120</v>
      </c>
      <c r="G899" s="135">
        <v>1</v>
      </c>
    </row>
    <row r="900" spans="1:7" ht="25.5">
      <c r="A900" s="128" t="s">
        <v>707</v>
      </c>
      <c r="B900" s="129" t="s">
        <v>708</v>
      </c>
      <c r="C900" s="129"/>
      <c r="D900" s="129"/>
      <c r="E900" s="130">
        <v>89.2</v>
      </c>
      <c r="F900" s="130">
        <v>89.2</v>
      </c>
      <c r="G900" s="131">
        <v>1</v>
      </c>
    </row>
    <row r="901" spans="1:7" ht="15.75">
      <c r="A901" s="128" t="s">
        <v>375</v>
      </c>
      <c r="B901" s="129" t="s">
        <v>709</v>
      </c>
      <c r="C901" s="129"/>
      <c r="D901" s="129"/>
      <c r="E901" s="130">
        <v>89.2</v>
      </c>
      <c r="F901" s="130">
        <v>89.2</v>
      </c>
      <c r="G901" s="131">
        <v>1</v>
      </c>
    </row>
    <row r="902" spans="1:7" ht="25.5">
      <c r="A902" s="128" t="s">
        <v>380</v>
      </c>
      <c r="B902" s="129" t="s">
        <v>710</v>
      </c>
      <c r="C902" s="129"/>
      <c r="D902" s="129"/>
      <c r="E902" s="130">
        <v>89.2</v>
      </c>
      <c r="F902" s="130">
        <v>89.2</v>
      </c>
      <c r="G902" s="131">
        <v>1</v>
      </c>
    </row>
    <row r="903" spans="1:7" ht="15.75">
      <c r="A903" s="128" t="s">
        <v>357</v>
      </c>
      <c r="B903" s="129" t="s">
        <v>710</v>
      </c>
      <c r="C903" s="129" t="s">
        <v>358</v>
      </c>
      <c r="D903" s="129"/>
      <c r="E903" s="130">
        <v>89.2</v>
      </c>
      <c r="F903" s="130">
        <v>89.2</v>
      </c>
      <c r="G903" s="131">
        <v>1</v>
      </c>
    </row>
    <row r="904" spans="1:7" ht="15.75">
      <c r="A904" s="128" t="s">
        <v>299</v>
      </c>
      <c r="B904" s="129" t="s">
        <v>710</v>
      </c>
      <c r="C904" s="129" t="s">
        <v>358</v>
      </c>
      <c r="D904" s="129" t="s">
        <v>300</v>
      </c>
      <c r="E904" s="130">
        <v>89.2</v>
      </c>
      <c r="F904" s="130">
        <v>89.2</v>
      </c>
      <c r="G904" s="131">
        <v>1</v>
      </c>
    </row>
    <row r="905" spans="1:7" ht="15.75">
      <c r="A905" s="132" t="s">
        <v>309</v>
      </c>
      <c r="B905" s="133" t="s">
        <v>710</v>
      </c>
      <c r="C905" s="133" t="s">
        <v>358</v>
      </c>
      <c r="D905" s="133" t="s">
        <v>310</v>
      </c>
      <c r="E905" s="134">
        <v>89.2</v>
      </c>
      <c r="F905" s="134">
        <v>89.2</v>
      </c>
      <c r="G905" s="135">
        <v>1</v>
      </c>
    </row>
    <row r="906" spans="1:7" ht="15.75">
      <c r="A906" s="128" t="s">
        <v>711</v>
      </c>
      <c r="B906" s="129" t="s">
        <v>712</v>
      </c>
      <c r="C906" s="129"/>
      <c r="D906" s="129"/>
      <c r="E906" s="130">
        <v>1960.2</v>
      </c>
      <c r="F906" s="130">
        <v>1960.2</v>
      </c>
      <c r="G906" s="131">
        <v>1</v>
      </c>
    </row>
    <row r="907" spans="1:7" ht="15.75">
      <c r="A907" s="128" t="s">
        <v>713</v>
      </c>
      <c r="B907" s="129" t="s">
        <v>714</v>
      </c>
      <c r="C907" s="129"/>
      <c r="D907" s="129"/>
      <c r="E907" s="130">
        <v>1960.2</v>
      </c>
      <c r="F907" s="130">
        <v>1960.2</v>
      </c>
      <c r="G907" s="131">
        <v>1</v>
      </c>
    </row>
    <row r="908" spans="1:7" ht="38.25">
      <c r="A908" s="137" t="s">
        <v>545</v>
      </c>
      <c r="B908" s="129" t="s">
        <v>715</v>
      </c>
      <c r="C908" s="129"/>
      <c r="D908" s="129"/>
      <c r="E908" s="130">
        <v>1960.2</v>
      </c>
      <c r="F908" s="130">
        <v>1960.2</v>
      </c>
      <c r="G908" s="131">
        <v>1</v>
      </c>
    </row>
    <row r="909" spans="1:7" ht="15.75">
      <c r="A909" s="128" t="s">
        <v>716</v>
      </c>
      <c r="B909" s="129" t="s">
        <v>717</v>
      </c>
      <c r="C909" s="129"/>
      <c r="D909" s="129"/>
      <c r="E909" s="130">
        <v>1960.2</v>
      </c>
      <c r="F909" s="130">
        <v>1960.2</v>
      </c>
      <c r="G909" s="131">
        <v>1</v>
      </c>
    </row>
    <row r="910" spans="1:7" ht="15.75">
      <c r="A910" s="128" t="s">
        <v>384</v>
      </c>
      <c r="B910" s="129" t="s">
        <v>717</v>
      </c>
      <c r="C910" s="129" t="s">
        <v>385</v>
      </c>
      <c r="D910" s="129"/>
      <c r="E910" s="130">
        <v>1960.2</v>
      </c>
      <c r="F910" s="130">
        <v>1960.2</v>
      </c>
      <c r="G910" s="131">
        <v>1</v>
      </c>
    </row>
    <row r="911" spans="1:7" ht="15.75">
      <c r="A911" s="128" t="s">
        <v>319</v>
      </c>
      <c r="B911" s="129" t="s">
        <v>717</v>
      </c>
      <c r="C911" s="129" t="s">
        <v>385</v>
      </c>
      <c r="D911" s="129" t="s">
        <v>320</v>
      </c>
      <c r="E911" s="130">
        <v>1960.2</v>
      </c>
      <c r="F911" s="130">
        <v>1960.2</v>
      </c>
      <c r="G911" s="131">
        <v>1</v>
      </c>
    </row>
    <row r="912" spans="1:7" ht="15.75">
      <c r="A912" s="132" t="s">
        <v>325</v>
      </c>
      <c r="B912" s="133" t="s">
        <v>717</v>
      </c>
      <c r="C912" s="133" t="s">
        <v>385</v>
      </c>
      <c r="D912" s="133" t="s">
        <v>326</v>
      </c>
      <c r="E912" s="134">
        <v>1960.2</v>
      </c>
      <c r="F912" s="134">
        <v>1960.2</v>
      </c>
      <c r="G912" s="135">
        <v>1</v>
      </c>
    </row>
    <row r="913" spans="1:7" ht="15.75">
      <c r="A913" s="128" t="s">
        <v>718</v>
      </c>
      <c r="B913" s="129" t="s">
        <v>719</v>
      </c>
      <c r="C913" s="129"/>
      <c r="D913" s="129"/>
      <c r="E913" s="130">
        <v>23746.199999999997</v>
      </c>
      <c r="F913" s="130">
        <v>21353.300000000003</v>
      </c>
      <c r="G913" s="131">
        <v>0.89923019262029313</v>
      </c>
    </row>
    <row r="914" spans="1:7" ht="15.75">
      <c r="A914" s="128" t="s">
        <v>720</v>
      </c>
      <c r="B914" s="129" t="s">
        <v>721</v>
      </c>
      <c r="C914" s="129"/>
      <c r="D914" s="129"/>
      <c r="E914" s="130">
        <v>9771</v>
      </c>
      <c r="F914" s="130">
        <v>9770.9</v>
      </c>
      <c r="G914" s="131">
        <v>0.99997953126599115</v>
      </c>
    </row>
    <row r="915" spans="1:7" ht="15.75">
      <c r="A915" s="128" t="s">
        <v>713</v>
      </c>
      <c r="B915" s="129" t="s">
        <v>722</v>
      </c>
      <c r="C915" s="129"/>
      <c r="D915" s="129"/>
      <c r="E915" s="130">
        <v>9771</v>
      </c>
      <c r="F915" s="130">
        <v>9770.9</v>
      </c>
      <c r="G915" s="131">
        <v>0.99997953126599115</v>
      </c>
    </row>
    <row r="916" spans="1:7" ht="15.75">
      <c r="A916" s="128" t="s">
        <v>723</v>
      </c>
      <c r="B916" s="129" t="s">
        <v>724</v>
      </c>
      <c r="C916" s="129"/>
      <c r="D916" s="129"/>
      <c r="E916" s="130">
        <v>9771</v>
      </c>
      <c r="F916" s="130">
        <v>9770.9</v>
      </c>
      <c r="G916" s="131">
        <v>0.99997953126599115</v>
      </c>
    </row>
    <row r="917" spans="1:7" ht="15.75">
      <c r="A917" s="128" t="s">
        <v>384</v>
      </c>
      <c r="B917" s="129" t="s">
        <v>724</v>
      </c>
      <c r="C917" s="129" t="s">
        <v>385</v>
      </c>
      <c r="D917" s="129"/>
      <c r="E917" s="130">
        <v>9771</v>
      </c>
      <c r="F917" s="130">
        <v>9770.9</v>
      </c>
      <c r="G917" s="131">
        <v>0.99997953126599115</v>
      </c>
    </row>
    <row r="918" spans="1:7" ht="15.75">
      <c r="A918" s="128" t="s">
        <v>319</v>
      </c>
      <c r="B918" s="129" t="s">
        <v>724</v>
      </c>
      <c r="C918" s="129" t="s">
        <v>385</v>
      </c>
      <c r="D918" s="129" t="s">
        <v>320</v>
      </c>
      <c r="E918" s="130">
        <v>9771</v>
      </c>
      <c r="F918" s="130">
        <v>9770.9</v>
      </c>
      <c r="G918" s="131">
        <v>0.99997953126599115</v>
      </c>
    </row>
    <row r="919" spans="1:7" ht="15.75">
      <c r="A919" s="132" t="s">
        <v>321</v>
      </c>
      <c r="B919" s="133" t="s">
        <v>724</v>
      </c>
      <c r="C919" s="133" t="s">
        <v>385</v>
      </c>
      <c r="D919" s="133" t="s">
        <v>322</v>
      </c>
      <c r="E919" s="134">
        <v>9771</v>
      </c>
      <c r="F919" s="134">
        <v>9770.9</v>
      </c>
      <c r="G919" s="135">
        <v>0.99997953126599115</v>
      </c>
    </row>
    <row r="920" spans="1:7" ht="15.75">
      <c r="A920" s="128" t="s">
        <v>725</v>
      </c>
      <c r="B920" s="129" t="s">
        <v>726</v>
      </c>
      <c r="C920" s="129"/>
      <c r="D920" s="129"/>
      <c r="E920" s="130">
        <v>11101.6</v>
      </c>
      <c r="F920" s="130">
        <v>10433</v>
      </c>
      <c r="G920" s="131">
        <v>0.93978345463716939</v>
      </c>
    </row>
    <row r="921" spans="1:7" ht="15.75">
      <c r="A921" s="128" t="s">
        <v>713</v>
      </c>
      <c r="B921" s="129" t="s">
        <v>727</v>
      </c>
      <c r="C921" s="129"/>
      <c r="D921" s="129"/>
      <c r="E921" s="130">
        <v>2945.4</v>
      </c>
      <c r="F921" s="130">
        <v>2276.8000000000002</v>
      </c>
      <c r="G921" s="131">
        <v>0.7730359204182794</v>
      </c>
    </row>
    <row r="922" spans="1:7" ht="15.75">
      <c r="A922" s="128" t="s">
        <v>366</v>
      </c>
      <c r="B922" s="129" t="s">
        <v>728</v>
      </c>
      <c r="C922" s="129"/>
      <c r="D922" s="129"/>
      <c r="E922" s="130">
        <v>149.9</v>
      </c>
      <c r="F922" s="130">
        <v>82.800000000000011</v>
      </c>
      <c r="G922" s="131">
        <v>0.55303535690460304</v>
      </c>
    </row>
    <row r="923" spans="1:7" ht="15.75">
      <c r="A923" s="128" t="s">
        <v>357</v>
      </c>
      <c r="B923" s="129" t="s">
        <v>728</v>
      </c>
      <c r="C923" s="129" t="s">
        <v>358</v>
      </c>
      <c r="D923" s="129"/>
      <c r="E923" s="130">
        <v>149.9</v>
      </c>
      <c r="F923" s="130">
        <v>82.800000000000011</v>
      </c>
      <c r="G923" s="131">
        <v>0.55303535690460304</v>
      </c>
    </row>
    <row r="924" spans="1:7" ht="15.75">
      <c r="A924" s="128" t="s">
        <v>319</v>
      </c>
      <c r="B924" s="129" t="s">
        <v>728</v>
      </c>
      <c r="C924" s="129" t="s">
        <v>358</v>
      </c>
      <c r="D924" s="129" t="s">
        <v>320</v>
      </c>
      <c r="E924" s="130">
        <v>149.9</v>
      </c>
      <c r="F924" s="130">
        <v>82.800000000000011</v>
      </c>
      <c r="G924" s="131">
        <v>0.55303535690460304</v>
      </c>
    </row>
    <row r="925" spans="1:7" ht="15.75">
      <c r="A925" s="132" t="s">
        <v>327</v>
      </c>
      <c r="B925" s="133" t="s">
        <v>728</v>
      </c>
      <c r="C925" s="133" t="s">
        <v>358</v>
      </c>
      <c r="D925" s="133" t="s">
        <v>328</v>
      </c>
      <c r="E925" s="134">
        <v>149.9</v>
      </c>
      <c r="F925" s="134">
        <v>82.800000000000011</v>
      </c>
      <c r="G925" s="135">
        <v>0.55303535690460304</v>
      </c>
    </row>
    <row r="926" spans="1:7" ht="15.75">
      <c r="A926" s="128" t="s">
        <v>355</v>
      </c>
      <c r="B926" s="129" t="s">
        <v>729</v>
      </c>
      <c r="C926" s="129"/>
      <c r="D926" s="129"/>
      <c r="E926" s="130">
        <v>0.7</v>
      </c>
      <c r="F926" s="130">
        <v>0.3</v>
      </c>
      <c r="G926" s="131">
        <v>0.4285714285714286</v>
      </c>
    </row>
    <row r="927" spans="1:7" ht="15.75">
      <c r="A927" s="128" t="s">
        <v>357</v>
      </c>
      <c r="B927" s="129" t="s">
        <v>729</v>
      </c>
      <c r="C927" s="129" t="s">
        <v>358</v>
      </c>
      <c r="D927" s="129"/>
      <c r="E927" s="130">
        <v>0.7</v>
      </c>
      <c r="F927" s="130">
        <v>0.3</v>
      </c>
      <c r="G927" s="131">
        <v>0.4285714285714286</v>
      </c>
    </row>
    <row r="928" spans="1:7" ht="15.75">
      <c r="A928" s="128" t="s">
        <v>319</v>
      </c>
      <c r="B928" s="129" t="s">
        <v>729</v>
      </c>
      <c r="C928" s="129" t="s">
        <v>358</v>
      </c>
      <c r="D928" s="129" t="s">
        <v>320</v>
      </c>
      <c r="E928" s="130">
        <v>0.7</v>
      </c>
      <c r="F928" s="130">
        <v>0.3</v>
      </c>
      <c r="G928" s="131">
        <v>0.4285714285714286</v>
      </c>
    </row>
    <row r="929" spans="1:7" ht="15.75">
      <c r="A929" s="132" t="s">
        <v>327</v>
      </c>
      <c r="B929" s="133" t="s">
        <v>729</v>
      </c>
      <c r="C929" s="133" t="s">
        <v>358</v>
      </c>
      <c r="D929" s="133" t="s">
        <v>328</v>
      </c>
      <c r="E929" s="134">
        <v>0.7</v>
      </c>
      <c r="F929" s="134">
        <v>0.3</v>
      </c>
      <c r="G929" s="135">
        <v>0.4285714285714286</v>
      </c>
    </row>
    <row r="930" spans="1:7" ht="25.5">
      <c r="A930" s="128" t="s">
        <v>382</v>
      </c>
      <c r="B930" s="129" t="s">
        <v>730</v>
      </c>
      <c r="C930" s="129"/>
      <c r="D930" s="129"/>
      <c r="E930" s="130">
        <v>6</v>
      </c>
      <c r="F930" s="130">
        <v>6</v>
      </c>
      <c r="G930" s="131">
        <v>1</v>
      </c>
    </row>
    <row r="931" spans="1:7" ht="15.75">
      <c r="A931" s="128" t="s">
        <v>384</v>
      </c>
      <c r="B931" s="129" t="s">
        <v>730</v>
      </c>
      <c r="C931" s="129" t="s">
        <v>385</v>
      </c>
      <c r="D931" s="129"/>
      <c r="E931" s="130">
        <v>6</v>
      </c>
      <c r="F931" s="130">
        <v>6</v>
      </c>
      <c r="G931" s="131">
        <v>1</v>
      </c>
    </row>
    <row r="932" spans="1:7" ht="15.75">
      <c r="A932" s="128" t="s">
        <v>253</v>
      </c>
      <c r="B932" s="129" t="s">
        <v>730</v>
      </c>
      <c r="C932" s="129" t="s">
        <v>385</v>
      </c>
      <c r="D932" s="129" t="s">
        <v>254</v>
      </c>
      <c r="E932" s="130">
        <v>6</v>
      </c>
      <c r="F932" s="130">
        <v>6</v>
      </c>
      <c r="G932" s="131">
        <v>1</v>
      </c>
    </row>
    <row r="933" spans="1:7" ht="15.75">
      <c r="A933" s="132" t="s">
        <v>269</v>
      </c>
      <c r="B933" s="133" t="s">
        <v>730</v>
      </c>
      <c r="C933" s="133" t="s">
        <v>385</v>
      </c>
      <c r="D933" s="133" t="s">
        <v>270</v>
      </c>
      <c r="E933" s="134">
        <v>6</v>
      </c>
      <c r="F933" s="134">
        <v>6</v>
      </c>
      <c r="G933" s="135">
        <v>1</v>
      </c>
    </row>
    <row r="934" spans="1:7" ht="15.75">
      <c r="A934" s="128" t="s">
        <v>731</v>
      </c>
      <c r="B934" s="129" t="s">
        <v>732</v>
      </c>
      <c r="C934" s="129"/>
      <c r="D934" s="129"/>
      <c r="E934" s="130">
        <v>1686.3000000000002</v>
      </c>
      <c r="F934" s="130">
        <v>1122.4000000000001</v>
      </c>
      <c r="G934" s="131">
        <v>0.66559924094170664</v>
      </c>
    </row>
    <row r="935" spans="1:7" ht="25.5">
      <c r="A935" s="128" t="s">
        <v>353</v>
      </c>
      <c r="B935" s="129" t="s">
        <v>732</v>
      </c>
      <c r="C935" s="129" t="s">
        <v>354</v>
      </c>
      <c r="D935" s="129"/>
      <c r="E935" s="130">
        <v>10</v>
      </c>
      <c r="F935" s="130">
        <v>0</v>
      </c>
      <c r="G935" s="131">
        <v>0</v>
      </c>
    </row>
    <row r="936" spans="1:7" ht="15.75">
      <c r="A936" s="128" t="s">
        <v>319</v>
      </c>
      <c r="B936" s="129" t="s">
        <v>732</v>
      </c>
      <c r="C936" s="129" t="s">
        <v>354</v>
      </c>
      <c r="D936" s="129" t="s">
        <v>320</v>
      </c>
      <c r="E936" s="130">
        <v>10</v>
      </c>
      <c r="F936" s="130">
        <v>0</v>
      </c>
      <c r="G936" s="131">
        <v>0</v>
      </c>
    </row>
    <row r="937" spans="1:7" ht="15.75">
      <c r="A937" s="132" t="s">
        <v>327</v>
      </c>
      <c r="B937" s="133" t="s">
        <v>732</v>
      </c>
      <c r="C937" s="133" t="s">
        <v>354</v>
      </c>
      <c r="D937" s="133" t="s">
        <v>328</v>
      </c>
      <c r="E937" s="134">
        <v>10</v>
      </c>
      <c r="F937" s="134">
        <v>0</v>
      </c>
      <c r="G937" s="135">
        <v>0</v>
      </c>
    </row>
    <row r="938" spans="1:7" ht="15.75">
      <c r="A938" s="128" t="s">
        <v>357</v>
      </c>
      <c r="B938" s="129" t="s">
        <v>732</v>
      </c>
      <c r="C938" s="129" t="s">
        <v>358</v>
      </c>
      <c r="D938" s="129"/>
      <c r="E938" s="130">
        <v>1676.3000000000002</v>
      </c>
      <c r="F938" s="130">
        <v>1122.4000000000001</v>
      </c>
      <c r="G938" s="131">
        <v>0.66956988605858136</v>
      </c>
    </row>
    <row r="939" spans="1:7" ht="15.75">
      <c r="A939" s="128" t="s">
        <v>299</v>
      </c>
      <c r="B939" s="129" t="s">
        <v>732</v>
      </c>
      <c r="C939" s="129" t="s">
        <v>358</v>
      </c>
      <c r="D939" s="129" t="s">
        <v>300</v>
      </c>
      <c r="E939" s="130">
        <v>103.4</v>
      </c>
      <c r="F939" s="130">
        <v>102</v>
      </c>
      <c r="G939" s="131">
        <v>0.98646034816247574</v>
      </c>
    </row>
    <row r="940" spans="1:7" ht="15.75">
      <c r="A940" s="132" t="s">
        <v>307</v>
      </c>
      <c r="B940" s="133" t="s">
        <v>732</v>
      </c>
      <c r="C940" s="133" t="s">
        <v>358</v>
      </c>
      <c r="D940" s="133" t="s">
        <v>308</v>
      </c>
      <c r="E940" s="134">
        <v>103.4</v>
      </c>
      <c r="F940" s="134">
        <v>102</v>
      </c>
      <c r="G940" s="135">
        <v>0.98646034816247574</v>
      </c>
    </row>
    <row r="941" spans="1:7" ht="15.75">
      <c r="A941" s="128" t="s">
        <v>319</v>
      </c>
      <c r="B941" s="129" t="s">
        <v>732</v>
      </c>
      <c r="C941" s="129" t="s">
        <v>358</v>
      </c>
      <c r="D941" s="129" t="s">
        <v>320</v>
      </c>
      <c r="E941" s="130">
        <v>1572.9</v>
      </c>
      <c r="F941" s="130">
        <v>1020.4</v>
      </c>
      <c r="G941" s="131">
        <v>0.6487379998728463</v>
      </c>
    </row>
    <row r="942" spans="1:7" ht="15.75">
      <c r="A942" s="132" t="s">
        <v>323</v>
      </c>
      <c r="B942" s="133" t="s">
        <v>732</v>
      </c>
      <c r="C942" s="133" t="s">
        <v>358</v>
      </c>
      <c r="D942" s="133" t="s">
        <v>324</v>
      </c>
      <c r="E942" s="134">
        <v>1572.9</v>
      </c>
      <c r="F942" s="134">
        <v>1020.4</v>
      </c>
      <c r="G942" s="135">
        <v>0.6487379998728463</v>
      </c>
    </row>
    <row r="943" spans="1:7" ht="15.75">
      <c r="A943" s="128" t="s">
        <v>733</v>
      </c>
      <c r="B943" s="129" t="s">
        <v>734</v>
      </c>
      <c r="C943" s="129"/>
      <c r="D943" s="129"/>
      <c r="E943" s="130">
        <v>1102.5</v>
      </c>
      <c r="F943" s="130">
        <v>1065.3</v>
      </c>
      <c r="G943" s="131">
        <v>0.96625850340136055</v>
      </c>
    </row>
    <row r="944" spans="1:7" ht="15.75">
      <c r="A944" s="128" t="s">
        <v>357</v>
      </c>
      <c r="B944" s="129" t="s">
        <v>734</v>
      </c>
      <c r="C944" s="129" t="s">
        <v>358</v>
      </c>
      <c r="D944" s="129"/>
      <c r="E944" s="130">
        <v>1020</v>
      </c>
      <c r="F944" s="130">
        <v>982.8</v>
      </c>
      <c r="G944" s="131">
        <v>0.96352941176470586</v>
      </c>
    </row>
    <row r="945" spans="1:7" ht="15.75">
      <c r="A945" s="128" t="s">
        <v>319</v>
      </c>
      <c r="B945" s="129" t="s">
        <v>734</v>
      </c>
      <c r="C945" s="129" t="s">
        <v>358</v>
      </c>
      <c r="D945" s="129" t="s">
        <v>320</v>
      </c>
      <c r="E945" s="130">
        <v>1020</v>
      </c>
      <c r="F945" s="130">
        <v>982.8</v>
      </c>
      <c r="G945" s="131">
        <v>0.96352941176470586</v>
      </c>
    </row>
    <row r="946" spans="1:7" ht="15.75">
      <c r="A946" s="132" t="s">
        <v>327</v>
      </c>
      <c r="B946" s="133" t="s">
        <v>734</v>
      </c>
      <c r="C946" s="133" t="s">
        <v>358</v>
      </c>
      <c r="D946" s="133" t="s">
        <v>328</v>
      </c>
      <c r="E946" s="134">
        <v>1020</v>
      </c>
      <c r="F946" s="134">
        <v>982.8</v>
      </c>
      <c r="G946" s="135">
        <v>0.96352941176470586</v>
      </c>
    </row>
    <row r="947" spans="1:7" ht="15.75">
      <c r="A947" s="128" t="s">
        <v>384</v>
      </c>
      <c r="B947" s="129" t="s">
        <v>734</v>
      </c>
      <c r="C947" s="129" t="s">
        <v>385</v>
      </c>
      <c r="D947" s="129"/>
      <c r="E947" s="130">
        <v>82.5</v>
      </c>
      <c r="F947" s="130">
        <v>82.5</v>
      </c>
      <c r="G947" s="131">
        <v>1</v>
      </c>
    </row>
    <row r="948" spans="1:7" ht="15.75">
      <c r="A948" s="128" t="s">
        <v>319</v>
      </c>
      <c r="B948" s="129" t="s">
        <v>734</v>
      </c>
      <c r="C948" s="129" t="s">
        <v>385</v>
      </c>
      <c r="D948" s="129" t="s">
        <v>320</v>
      </c>
      <c r="E948" s="130">
        <v>82.5</v>
      </c>
      <c r="F948" s="130">
        <v>82.5</v>
      </c>
      <c r="G948" s="131">
        <v>1</v>
      </c>
    </row>
    <row r="949" spans="1:7" ht="15.75">
      <c r="A949" s="132" t="s">
        <v>323</v>
      </c>
      <c r="B949" s="133" t="s">
        <v>734</v>
      </c>
      <c r="C949" s="133" t="s">
        <v>385</v>
      </c>
      <c r="D949" s="133" t="s">
        <v>324</v>
      </c>
      <c r="E949" s="134">
        <v>82.5</v>
      </c>
      <c r="F949" s="134">
        <v>82.5</v>
      </c>
      <c r="G949" s="135">
        <v>1</v>
      </c>
    </row>
    <row r="950" spans="1:7" ht="15.75">
      <c r="A950" s="128" t="s">
        <v>394</v>
      </c>
      <c r="B950" s="129" t="s">
        <v>735</v>
      </c>
      <c r="C950" s="129"/>
      <c r="D950" s="129"/>
      <c r="E950" s="130">
        <v>8156.2</v>
      </c>
      <c r="F950" s="130">
        <v>8156.2</v>
      </c>
      <c r="G950" s="131">
        <v>1</v>
      </c>
    </row>
    <row r="951" spans="1:7" ht="25.5">
      <c r="A951" s="137" t="s">
        <v>736</v>
      </c>
      <c r="B951" s="129" t="s">
        <v>737</v>
      </c>
      <c r="C951" s="129"/>
      <c r="D951" s="129"/>
      <c r="E951" s="130">
        <v>7972.5999999999995</v>
      </c>
      <c r="F951" s="130">
        <v>7972.5999999999995</v>
      </c>
      <c r="G951" s="131">
        <v>1</v>
      </c>
    </row>
    <row r="952" spans="1:7" ht="15.75">
      <c r="A952" s="128" t="s">
        <v>357</v>
      </c>
      <c r="B952" s="129" t="s">
        <v>737</v>
      </c>
      <c r="C952" s="129" t="s">
        <v>358</v>
      </c>
      <c r="D952" s="129"/>
      <c r="E952" s="130">
        <v>6576.9</v>
      </c>
      <c r="F952" s="130">
        <v>6576.9</v>
      </c>
      <c r="G952" s="131">
        <v>1</v>
      </c>
    </row>
    <row r="953" spans="1:7" ht="15.75">
      <c r="A953" s="128" t="s">
        <v>319</v>
      </c>
      <c r="B953" s="129" t="s">
        <v>737</v>
      </c>
      <c r="C953" s="129" t="s">
        <v>358</v>
      </c>
      <c r="D953" s="129" t="s">
        <v>320</v>
      </c>
      <c r="E953" s="130">
        <v>6576.9</v>
      </c>
      <c r="F953" s="130">
        <v>6576.9</v>
      </c>
      <c r="G953" s="131">
        <v>1</v>
      </c>
    </row>
    <row r="954" spans="1:7" ht="15.75">
      <c r="A954" s="132" t="s">
        <v>325</v>
      </c>
      <c r="B954" s="133" t="s">
        <v>737</v>
      </c>
      <c r="C954" s="133" t="s">
        <v>358</v>
      </c>
      <c r="D954" s="133" t="s">
        <v>326</v>
      </c>
      <c r="E954" s="134">
        <v>6576.9</v>
      </c>
      <c r="F954" s="134">
        <v>6576.9</v>
      </c>
      <c r="G954" s="135">
        <v>1</v>
      </c>
    </row>
    <row r="955" spans="1:7" ht="15.75">
      <c r="A955" s="128" t="s">
        <v>493</v>
      </c>
      <c r="B955" s="129" t="s">
        <v>737</v>
      </c>
      <c r="C955" s="129" t="s">
        <v>494</v>
      </c>
      <c r="D955" s="129"/>
      <c r="E955" s="130">
        <v>1395.7</v>
      </c>
      <c r="F955" s="130">
        <v>1395.7</v>
      </c>
      <c r="G955" s="131">
        <v>1</v>
      </c>
    </row>
    <row r="956" spans="1:7" ht="15.75">
      <c r="A956" s="128" t="s">
        <v>319</v>
      </c>
      <c r="B956" s="129" t="s">
        <v>737</v>
      </c>
      <c r="C956" s="129" t="s">
        <v>494</v>
      </c>
      <c r="D956" s="129" t="s">
        <v>320</v>
      </c>
      <c r="E956" s="130">
        <v>1395.7</v>
      </c>
      <c r="F956" s="130">
        <v>1395.7</v>
      </c>
      <c r="G956" s="131">
        <v>1</v>
      </c>
    </row>
    <row r="957" spans="1:7" ht="15.75">
      <c r="A957" s="132" t="s">
        <v>325</v>
      </c>
      <c r="B957" s="133" t="s">
        <v>737</v>
      </c>
      <c r="C957" s="133" t="s">
        <v>494</v>
      </c>
      <c r="D957" s="133" t="s">
        <v>326</v>
      </c>
      <c r="E957" s="134">
        <v>1395.7</v>
      </c>
      <c r="F957" s="134">
        <v>1395.7</v>
      </c>
      <c r="G957" s="135">
        <v>1</v>
      </c>
    </row>
    <row r="958" spans="1:7" ht="38.25">
      <c r="A958" s="137" t="s">
        <v>738</v>
      </c>
      <c r="B958" s="129" t="s">
        <v>739</v>
      </c>
      <c r="C958" s="129"/>
      <c r="D958" s="129"/>
      <c r="E958" s="130">
        <v>183.60000000000002</v>
      </c>
      <c r="F958" s="130">
        <v>183.6</v>
      </c>
      <c r="G958" s="131">
        <v>0.99999999999999989</v>
      </c>
    </row>
    <row r="959" spans="1:7" ht="15.75">
      <c r="A959" s="128" t="s">
        <v>357</v>
      </c>
      <c r="B959" s="129" t="s">
        <v>739</v>
      </c>
      <c r="C959" s="129" t="s">
        <v>358</v>
      </c>
      <c r="D959" s="129"/>
      <c r="E959" s="130">
        <v>183.60000000000002</v>
      </c>
      <c r="F959" s="130">
        <v>183.6</v>
      </c>
      <c r="G959" s="131">
        <v>0.99999999999999989</v>
      </c>
    </row>
    <row r="960" spans="1:7" ht="15.75">
      <c r="A960" s="128" t="s">
        <v>319</v>
      </c>
      <c r="B960" s="129" t="s">
        <v>739</v>
      </c>
      <c r="C960" s="129" t="s">
        <v>358</v>
      </c>
      <c r="D960" s="129" t="s">
        <v>320</v>
      </c>
      <c r="E960" s="130">
        <v>183.60000000000002</v>
      </c>
      <c r="F960" s="130">
        <v>183.6</v>
      </c>
      <c r="G960" s="131">
        <v>0.99999999999999989</v>
      </c>
    </row>
    <row r="961" spans="1:7" ht="15.75">
      <c r="A961" s="132" t="s">
        <v>325</v>
      </c>
      <c r="B961" s="133" t="s">
        <v>739</v>
      </c>
      <c r="C961" s="133" t="s">
        <v>358</v>
      </c>
      <c r="D961" s="133" t="s">
        <v>326</v>
      </c>
      <c r="E961" s="134">
        <v>183.60000000000002</v>
      </c>
      <c r="F961" s="134">
        <v>183.6</v>
      </c>
      <c r="G961" s="135">
        <v>0.99999999999999989</v>
      </c>
    </row>
    <row r="962" spans="1:7" ht="25.5">
      <c r="A962" s="128" t="s">
        <v>740</v>
      </c>
      <c r="B962" s="129" t="s">
        <v>741</v>
      </c>
      <c r="C962" s="129"/>
      <c r="D962" s="129"/>
      <c r="E962" s="130">
        <v>2873.6</v>
      </c>
      <c r="F962" s="130">
        <v>1149.4000000000001</v>
      </c>
      <c r="G962" s="131">
        <v>0.39998608017817378</v>
      </c>
    </row>
    <row r="963" spans="1:7" ht="15.75">
      <c r="A963" s="128" t="s">
        <v>713</v>
      </c>
      <c r="B963" s="129" t="s">
        <v>742</v>
      </c>
      <c r="C963" s="129"/>
      <c r="D963" s="129"/>
      <c r="E963" s="130">
        <v>2873.6</v>
      </c>
      <c r="F963" s="130">
        <v>1149.4000000000001</v>
      </c>
      <c r="G963" s="131">
        <v>0.39998608017817378</v>
      </c>
    </row>
    <row r="964" spans="1:7" ht="25.5">
      <c r="A964" s="128" t="s">
        <v>382</v>
      </c>
      <c r="B964" s="129" t="s">
        <v>743</v>
      </c>
      <c r="C964" s="129"/>
      <c r="D964" s="129"/>
      <c r="E964" s="130">
        <v>2873.6</v>
      </c>
      <c r="F964" s="130">
        <v>1149.4000000000001</v>
      </c>
      <c r="G964" s="131">
        <v>0.39998608017817378</v>
      </c>
    </row>
    <row r="965" spans="1:7" ht="15.75">
      <c r="A965" s="128" t="s">
        <v>384</v>
      </c>
      <c r="B965" s="129" t="s">
        <v>743</v>
      </c>
      <c r="C965" s="129" t="s">
        <v>385</v>
      </c>
      <c r="D965" s="129"/>
      <c r="E965" s="130">
        <v>2873.6</v>
      </c>
      <c r="F965" s="130">
        <v>1149.4000000000001</v>
      </c>
      <c r="G965" s="131">
        <v>0.39998608017817378</v>
      </c>
    </row>
    <row r="966" spans="1:7" ht="15.75">
      <c r="A966" s="128" t="s">
        <v>253</v>
      </c>
      <c r="B966" s="129" t="s">
        <v>743</v>
      </c>
      <c r="C966" s="129" t="s">
        <v>385</v>
      </c>
      <c r="D966" s="129" t="s">
        <v>254</v>
      </c>
      <c r="E966" s="130">
        <v>2873.6</v>
      </c>
      <c r="F966" s="130">
        <v>1149.4000000000001</v>
      </c>
      <c r="G966" s="131">
        <v>0.39998608017817378</v>
      </c>
    </row>
    <row r="967" spans="1:7" ht="15.75">
      <c r="A967" s="132" t="s">
        <v>269</v>
      </c>
      <c r="B967" s="133" t="s">
        <v>743</v>
      </c>
      <c r="C967" s="133" t="s">
        <v>385</v>
      </c>
      <c r="D967" s="133" t="s">
        <v>270</v>
      </c>
      <c r="E967" s="134">
        <v>2873.6</v>
      </c>
      <c r="F967" s="134">
        <v>1149.4000000000001</v>
      </c>
      <c r="G967" s="135">
        <v>0.39998608017817378</v>
      </c>
    </row>
    <row r="968" spans="1:7" ht="38.25">
      <c r="A968" s="128" t="s">
        <v>744</v>
      </c>
      <c r="B968" s="129" t="s">
        <v>745</v>
      </c>
      <c r="C968" s="129"/>
      <c r="D968" s="129"/>
      <c r="E968" s="130">
        <v>1017.5</v>
      </c>
      <c r="F968" s="130">
        <v>1015.4</v>
      </c>
      <c r="G968" s="131">
        <v>0.99793611793611792</v>
      </c>
    </row>
    <row r="969" spans="1:7" ht="25.5">
      <c r="A969" s="128" t="s">
        <v>746</v>
      </c>
      <c r="B969" s="129" t="s">
        <v>747</v>
      </c>
      <c r="C969" s="129"/>
      <c r="D969" s="129"/>
      <c r="E969" s="130">
        <v>197.5</v>
      </c>
      <c r="F969" s="130">
        <v>197.5</v>
      </c>
      <c r="G969" s="131">
        <v>1</v>
      </c>
    </row>
    <row r="970" spans="1:7" ht="15.75">
      <c r="A970" s="128" t="s">
        <v>363</v>
      </c>
      <c r="B970" s="129" t="s">
        <v>748</v>
      </c>
      <c r="C970" s="129"/>
      <c r="D970" s="129"/>
      <c r="E970" s="130">
        <v>197.5</v>
      </c>
      <c r="F970" s="130">
        <v>197.5</v>
      </c>
      <c r="G970" s="131">
        <v>1</v>
      </c>
    </row>
    <row r="971" spans="1:7" ht="15.75">
      <c r="A971" s="128" t="s">
        <v>371</v>
      </c>
      <c r="B971" s="129" t="s">
        <v>749</v>
      </c>
      <c r="C971" s="129"/>
      <c r="D971" s="129"/>
      <c r="E971" s="130">
        <v>197.5</v>
      </c>
      <c r="F971" s="130">
        <v>197.5</v>
      </c>
      <c r="G971" s="131">
        <v>1</v>
      </c>
    </row>
    <row r="972" spans="1:7" ht="15.75">
      <c r="A972" s="128" t="s">
        <v>357</v>
      </c>
      <c r="B972" s="129" t="s">
        <v>749</v>
      </c>
      <c r="C972" s="129" t="s">
        <v>358</v>
      </c>
      <c r="D972" s="129"/>
      <c r="E972" s="130">
        <v>197.5</v>
      </c>
      <c r="F972" s="130">
        <v>197.5</v>
      </c>
      <c r="G972" s="131">
        <v>1</v>
      </c>
    </row>
    <row r="973" spans="1:7" ht="15.75">
      <c r="A973" s="128" t="s">
        <v>299</v>
      </c>
      <c r="B973" s="129" t="s">
        <v>749</v>
      </c>
      <c r="C973" s="129" t="s">
        <v>358</v>
      </c>
      <c r="D973" s="129" t="s">
        <v>300</v>
      </c>
      <c r="E973" s="130">
        <v>197.5</v>
      </c>
      <c r="F973" s="130">
        <v>197.5</v>
      </c>
      <c r="G973" s="131">
        <v>1</v>
      </c>
    </row>
    <row r="974" spans="1:7" ht="15.75">
      <c r="A974" s="132" t="s">
        <v>303</v>
      </c>
      <c r="B974" s="133" t="s">
        <v>749</v>
      </c>
      <c r="C974" s="133" t="s">
        <v>358</v>
      </c>
      <c r="D974" s="133" t="s">
        <v>304</v>
      </c>
      <c r="E974" s="134">
        <v>197.5</v>
      </c>
      <c r="F974" s="134">
        <v>197.5</v>
      </c>
      <c r="G974" s="135">
        <v>1</v>
      </c>
    </row>
    <row r="975" spans="1:7" ht="25.5">
      <c r="A975" s="128" t="s">
        <v>750</v>
      </c>
      <c r="B975" s="129" t="s">
        <v>751</v>
      </c>
      <c r="C975" s="129"/>
      <c r="D975" s="129"/>
      <c r="E975" s="130">
        <v>820</v>
      </c>
      <c r="F975" s="130">
        <v>817.9</v>
      </c>
      <c r="G975" s="131">
        <v>0.9974390243902439</v>
      </c>
    </row>
    <row r="976" spans="1:7" ht="15.75">
      <c r="A976" s="128" t="s">
        <v>363</v>
      </c>
      <c r="B976" s="129" t="s">
        <v>752</v>
      </c>
      <c r="C976" s="129"/>
      <c r="D976" s="129"/>
      <c r="E976" s="130">
        <v>275</v>
      </c>
      <c r="F976" s="130">
        <v>272.89999999999998</v>
      </c>
      <c r="G976" s="131">
        <v>0.99236363636363623</v>
      </c>
    </row>
    <row r="977" spans="1:7" ht="15.75">
      <c r="A977" s="128" t="s">
        <v>355</v>
      </c>
      <c r="B977" s="129" t="s">
        <v>753</v>
      </c>
      <c r="C977" s="129"/>
      <c r="D977" s="129"/>
      <c r="E977" s="130">
        <v>275</v>
      </c>
      <c r="F977" s="130">
        <v>272.89999999999998</v>
      </c>
      <c r="G977" s="131">
        <v>0.99236363636363623</v>
      </c>
    </row>
    <row r="978" spans="1:7" ht="15.75">
      <c r="A978" s="128" t="s">
        <v>357</v>
      </c>
      <c r="B978" s="129" t="s">
        <v>753</v>
      </c>
      <c r="C978" s="129" t="s">
        <v>358</v>
      </c>
      <c r="D978" s="129"/>
      <c r="E978" s="130">
        <v>275</v>
      </c>
      <c r="F978" s="130">
        <v>272.89999999999998</v>
      </c>
      <c r="G978" s="131">
        <v>0.99236363636363623</v>
      </c>
    </row>
    <row r="979" spans="1:7" ht="15.75">
      <c r="A979" s="128" t="s">
        <v>253</v>
      </c>
      <c r="B979" s="129" t="s">
        <v>753</v>
      </c>
      <c r="C979" s="129" t="s">
        <v>358</v>
      </c>
      <c r="D979" s="129" t="s">
        <v>254</v>
      </c>
      <c r="E979" s="130">
        <v>275</v>
      </c>
      <c r="F979" s="130">
        <v>272.89999999999998</v>
      </c>
      <c r="G979" s="131">
        <v>0.99236363636363623</v>
      </c>
    </row>
    <row r="980" spans="1:7" ht="15.75">
      <c r="A980" s="132" t="s">
        <v>269</v>
      </c>
      <c r="B980" s="133" t="s">
        <v>753</v>
      </c>
      <c r="C980" s="133" t="s">
        <v>358</v>
      </c>
      <c r="D980" s="133" t="s">
        <v>270</v>
      </c>
      <c r="E980" s="134">
        <v>275</v>
      </c>
      <c r="F980" s="134">
        <v>272.89999999999998</v>
      </c>
      <c r="G980" s="135">
        <v>0.99236363636363623</v>
      </c>
    </row>
    <row r="981" spans="1:7" ht="15.75">
      <c r="A981" s="128" t="s">
        <v>375</v>
      </c>
      <c r="B981" s="129" t="s">
        <v>754</v>
      </c>
      <c r="C981" s="129"/>
      <c r="D981" s="129"/>
      <c r="E981" s="130">
        <v>545</v>
      </c>
      <c r="F981" s="130">
        <v>545</v>
      </c>
      <c r="G981" s="131">
        <v>1</v>
      </c>
    </row>
    <row r="982" spans="1:7" ht="15.75">
      <c r="A982" s="128" t="s">
        <v>371</v>
      </c>
      <c r="B982" s="129" t="s">
        <v>755</v>
      </c>
      <c r="C982" s="129"/>
      <c r="D982" s="129"/>
      <c r="E982" s="130">
        <v>545</v>
      </c>
      <c r="F982" s="130">
        <v>545</v>
      </c>
      <c r="G982" s="131">
        <v>1</v>
      </c>
    </row>
    <row r="983" spans="1:7" ht="15.75">
      <c r="A983" s="128" t="s">
        <v>357</v>
      </c>
      <c r="B983" s="129" t="s">
        <v>755</v>
      </c>
      <c r="C983" s="129" t="s">
        <v>358</v>
      </c>
      <c r="D983" s="129"/>
      <c r="E983" s="130">
        <v>545</v>
      </c>
      <c r="F983" s="130">
        <v>545</v>
      </c>
      <c r="G983" s="131">
        <v>1</v>
      </c>
    </row>
    <row r="984" spans="1:7" ht="15.75">
      <c r="A984" s="128" t="s">
        <v>253</v>
      </c>
      <c r="B984" s="129" t="s">
        <v>755</v>
      </c>
      <c r="C984" s="129" t="s">
        <v>358</v>
      </c>
      <c r="D984" s="129" t="s">
        <v>254</v>
      </c>
      <c r="E984" s="130">
        <v>545</v>
      </c>
      <c r="F984" s="130">
        <v>545</v>
      </c>
      <c r="G984" s="131">
        <v>1</v>
      </c>
    </row>
    <row r="985" spans="1:7" ht="15.75">
      <c r="A985" s="132" t="s">
        <v>269</v>
      </c>
      <c r="B985" s="133" t="s">
        <v>755</v>
      </c>
      <c r="C985" s="133" t="s">
        <v>358</v>
      </c>
      <c r="D985" s="133" t="s">
        <v>270</v>
      </c>
      <c r="E985" s="134">
        <v>545</v>
      </c>
      <c r="F985" s="134">
        <v>545</v>
      </c>
      <c r="G985" s="135">
        <v>1</v>
      </c>
    </row>
    <row r="986" spans="1:7" ht="15.75">
      <c r="A986" s="128" t="s">
        <v>756</v>
      </c>
      <c r="B986" s="129" t="s">
        <v>757</v>
      </c>
      <c r="C986" s="129"/>
      <c r="D986" s="129"/>
      <c r="E986" s="130">
        <v>336670.7</v>
      </c>
      <c r="F986" s="130">
        <v>333145.90000000002</v>
      </c>
      <c r="G986" s="131">
        <v>0.98953042245731515</v>
      </c>
    </row>
    <row r="987" spans="1:7" ht="15.75">
      <c r="A987" s="128" t="s">
        <v>758</v>
      </c>
      <c r="B987" s="129" t="s">
        <v>759</v>
      </c>
      <c r="C987" s="129"/>
      <c r="D987" s="129"/>
      <c r="E987" s="130">
        <v>48637.3</v>
      </c>
      <c r="F987" s="130">
        <v>45112.5</v>
      </c>
      <c r="G987" s="131">
        <v>0.92752887187405542</v>
      </c>
    </row>
    <row r="988" spans="1:7" ht="15.75">
      <c r="A988" s="128" t="s">
        <v>349</v>
      </c>
      <c r="B988" s="129" t="s">
        <v>760</v>
      </c>
      <c r="C988" s="129"/>
      <c r="D988" s="129"/>
      <c r="E988" s="130">
        <v>30136.7</v>
      </c>
      <c r="F988" s="130">
        <v>29976.600000000002</v>
      </c>
      <c r="G988" s="131">
        <v>0.99468754044072516</v>
      </c>
    </row>
    <row r="989" spans="1:7" ht="15.75">
      <c r="A989" s="128" t="s">
        <v>351</v>
      </c>
      <c r="B989" s="129" t="s">
        <v>761</v>
      </c>
      <c r="C989" s="129"/>
      <c r="D989" s="129"/>
      <c r="E989" s="130">
        <v>532.5</v>
      </c>
      <c r="F989" s="130">
        <v>503.9</v>
      </c>
      <c r="G989" s="131">
        <v>0.9462910798122065</v>
      </c>
    </row>
    <row r="990" spans="1:7" ht="25.5">
      <c r="A990" s="128" t="s">
        <v>353</v>
      </c>
      <c r="B990" s="129" t="s">
        <v>761</v>
      </c>
      <c r="C990" s="129" t="s">
        <v>354</v>
      </c>
      <c r="D990" s="129"/>
      <c r="E990" s="130">
        <v>532.5</v>
      </c>
      <c r="F990" s="130">
        <v>503.9</v>
      </c>
      <c r="G990" s="131">
        <v>0.9462910798122065</v>
      </c>
    </row>
    <row r="991" spans="1:7" ht="15.75">
      <c r="A991" s="128" t="s">
        <v>253</v>
      </c>
      <c r="B991" s="129" t="s">
        <v>761</v>
      </c>
      <c r="C991" s="129" t="s">
        <v>354</v>
      </c>
      <c r="D991" s="129" t="s">
        <v>254</v>
      </c>
      <c r="E991" s="130">
        <v>532.5</v>
      </c>
      <c r="F991" s="130">
        <v>503.9</v>
      </c>
      <c r="G991" s="131">
        <v>0.9462910798122065</v>
      </c>
    </row>
    <row r="992" spans="1:7" ht="25.5">
      <c r="A992" s="132" t="s">
        <v>263</v>
      </c>
      <c r="B992" s="133" t="s">
        <v>761</v>
      </c>
      <c r="C992" s="133" t="s">
        <v>354</v>
      </c>
      <c r="D992" s="133" t="s">
        <v>264</v>
      </c>
      <c r="E992" s="134">
        <v>532.5</v>
      </c>
      <c r="F992" s="134">
        <v>503.9</v>
      </c>
      <c r="G992" s="135">
        <v>0.9462910798122065</v>
      </c>
    </row>
    <row r="993" spans="1:7" ht="15.75">
      <c r="A993" s="128" t="s">
        <v>355</v>
      </c>
      <c r="B993" s="129" t="s">
        <v>762</v>
      </c>
      <c r="C993" s="129"/>
      <c r="D993" s="129"/>
      <c r="E993" s="130">
        <v>2360.1999999999998</v>
      </c>
      <c r="F993" s="130">
        <v>2306.5</v>
      </c>
      <c r="G993" s="131">
        <v>0.97724769087365482</v>
      </c>
    </row>
    <row r="994" spans="1:7" ht="15.75">
      <c r="A994" s="128" t="s">
        <v>357</v>
      </c>
      <c r="B994" s="129" t="s">
        <v>762</v>
      </c>
      <c r="C994" s="129" t="s">
        <v>358</v>
      </c>
      <c r="D994" s="129"/>
      <c r="E994" s="130">
        <v>2360.1999999999998</v>
      </c>
      <c r="F994" s="130">
        <v>2306.5</v>
      </c>
      <c r="G994" s="131">
        <v>0.97724769087365482</v>
      </c>
    </row>
    <row r="995" spans="1:7" ht="15.75">
      <c r="A995" s="128" t="s">
        <v>253</v>
      </c>
      <c r="B995" s="129" t="s">
        <v>762</v>
      </c>
      <c r="C995" s="129" t="s">
        <v>358</v>
      </c>
      <c r="D995" s="129" t="s">
        <v>254</v>
      </c>
      <c r="E995" s="130">
        <v>2349.6</v>
      </c>
      <c r="F995" s="130">
        <v>2295.9</v>
      </c>
      <c r="G995" s="131">
        <v>0.97714504596527074</v>
      </c>
    </row>
    <row r="996" spans="1:7" ht="25.5">
      <c r="A996" s="132" t="s">
        <v>263</v>
      </c>
      <c r="B996" s="133" t="s">
        <v>762</v>
      </c>
      <c r="C996" s="133" t="s">
        <v>358</v>
      </c>
      <c r="D996" s="133" t="s">
        <v>264</v>
      </c>
      <c r="E996" s="134">
        <v>2349.6</v>
      </c>
      <c r="F996" s="134">
        <v>2295.9</v>
      </c>
      <c r="G996" s="135">
        <v>0.97714504596527074</v>
      </c>
    </row>
    <row r="997" spans="1:7" ht="15.75">
      <c r="A997" s="128" t="s">
        <v>299</v>
      </c>
      <c r="B997" s="129" t="s">
        <v>762</v>
      </c>
      <c r="C997" s="129" t="s">
        <v>358</v>
      </c>
      <c r="D997" s="129" t="s">
        <v>300</v>
      </c>
      <c r="E997" s="130">
        <v>10.600000000000001</v>
      </c>
      <c r="F997" s="130">
        <v>10.6</v>
      </c>
      <c r="G997" s="131">
        <v>0.99999999999999978</v>
      </c>
    </row>
    <row r="998" spans="1:7" ht="15.75">
      <c r="A998" s="132" t="s">
        <v>307</v>
      </c>
      <c r="B998" s="133" t="s">
        <v>762</v>
      </c>
      <c r="C998" s="133" t="s">
        <v>358</v>
      </c>
      <c r="D998" s="133" t="s">
        <v>308</v>
      </c>
      <c r="E998" s="134">
        <v>10.600000000000001</v>
      </c>
      <c r="F998" s="134">
        <v>10.6</v>
      </c>
      <c r="G998" s="135">
        <v>0.99999999999999978</v>
      </c>
    </row>
    <row r="999" spans="1:7" ht="25.5">
      <c r="A999" s="128" t="s">
        <v>359</v>
      </c>
      <c r="B999" s="129" t="s">
        <v>763</v>
      </c>
      <c r="C999" s="129"/>
      <c r="D999" s="129"/>
      <c r="E999" s="130">
        <v>27244</v>
      </c>
      <c r="F999" s="130">
        <v>27166.2</v>
      </c>
      <c r="G999" s="131">
        <v>0.99714432535604169</v>
      </c>
    </row>
    <row r="1000" spans="1:7" ht="38.25">
      <c r="A1000" s="128" t="s">
        <v>361</v>
      </c>
      <c r="B1000" s="129" t="s">
        <v>764</v>
      </c>
      <c r="C1000" s="129"/>
      <c r="D1000" s="129"/>
      <c r="E1000" s="130">
        <v>27244</v>
      </c>
      <c r="F1000" s="130">
        <v>27166.2</v>
      </c>
      <c r="G1000" s="131">
        <v>0.99714432535604169</v>
      </c>
    </row>
    <row r="1001" spans="1:7" ht="25.5">
      <c r="A1001" s="128" t="s">
        <v>353</v>
      </c>
      <c r="B1001" s="129" t="s">
        <v>764</v>
      </c>
      <c r="C1001" s="129" t="s">
        <v>354</v>
      </c>
      <c r="D1001" s="129"/>
      <c r="E1001" s="130">
        <v>27244</v>
      </c>
      <c r="F1001" s="130">
        <v>27166.2</v>
      </c>
      <c r="G1001" s="135">
        <v>0.99714432535604169</v>
      </c>
    </row>
    <row r="1002" spans="1:7" ht="15.75">
      <c r="A1002" s="128" t="s">
        <v>253</v>
      </c>
      <c r="B1002" s="129" t="s">
        <v>764</v>
      </c>
      <c r="C1002" s="129" t="s">
        <v>354</v>
      </c>
      <c r="D1002" s="129" t="s">
        <v>254</v>
      </c>
      <c r="E1002" s="130">
        <v>27244</v>
      </c>
      <c r="F1002" s="130">
        <v>27166.2</v>
      </c>
      <c r="G1002" s="135">
        <v>0.99714432535604169</v>
      </c>
    </row>
    <row r="1003" spans="1:7" ht="25.5">
      <c r="A1003" s="132" t="s">
        <v>263</v>
      </c>
      <c r="B1003" s="133" t="s">
        <v>764</v>
      </c>
      <c r="C1003" s="133" t="s">
        <v>354</v>
      </c>
      <c r="D1003" s="133" t="s">
        <v>264</v>
      </c>
      <c r="E1003" s="134">
        <v>27244</v>
      </c>
      <c r="F1003" s="134">
        <v>27166.2</v>
      </c>
      <c r="G1003" s="135">
        <v>0.99714432535604169</v>
      </c>
    </row>
    <row r="1004" spans="1:7" ht="15.75">
      <c r="A1004" s="128" t="s">
        <v>394</v>
      </c>
      <c r="B1004" s="129" t="s">
        <v>765</v>
      </c>
      <c r="C1004" s="129"/>
      <c r="D1004" s="129"/>
      <c r="E1004" s="130">
        <v>59.3</v>
      </c>
      <c r="F1004" s="130">
        <v>59.3</v>
      </c>
      <c r="G1004" s="131">
        <v>1</v>
      </c>
    </row>
    <row r="1005" spans="1:7" ht="38.25">
      <c r="A1005" s="128" t="s">
        <v>766</v>
      </c>
      <c r="B1005" s="129" t="s">
        <v>767</v>
      </c>
      <c r="C1005" s="129"/>
      <c r="D1005" s="129"/>
      <c r="E1005" s="130">
        <v>59.3</v>
      </c>
      <c r="F1005" s="130">
        <v>59.3</v>
      </c>
      <c r="G1005" s="131">
        <v>1</v>
      </c>
    </row>
    <row r="1006" spans="1:7" ht="25.5">
      <c r="A1006" s="128" t="s">
        <v>353</v>
      </c>
      <c r="B1006" s="129" t="s">
        <v>767</v>
      </c>
      <c r="C1006" s="129" t="s">
        <v>354</v>
      </c>
      <c r="D1006" s="129"/>
      <c r="E1006" s="130">
        <v>59.3</v>
      </c>
      <c r="F1006" s="130">
        <v>59.3</v>
      </c>
      <c r="G1006" s="131">
        <v>1</v>
      </c>
    </row>
    <row r="1007" spans="1:7" ht="15.75">
      <c r="A1007" s="128" t="s">
        <v>253</v>
      </c>
      <c r="B1007" s="129" t="s">
        <v>767</v>
      </c>
      <c r="C1007" s="129" t="s">
        <v>354</v>
      </c>
      <c r="D1007" s="129" t="s">
        <v>254</v>
      </c>
      <c r="E1007" s="130">
        <v>59.3</v>
      </c>
      <c r="F1007" s="130">
        <v>59.3</v>
      </c>
      <c r="G1007" s="131">
        <v>1</v>
      </c>
    </row>
    <row r="1008" spans="1:7" ht="25.5">
      <c r="A1008" s="132" t="s">
        <v>263</v>
      </c>
      <c r="B1008" s="133" t="s">
        <v>767</v>
      </c>
      <c r="C1008" s="133" t="s">
        <v>354</v>
      </c>
      <c r="D1008" s="133" t="s">
        <v>264</v>
      </c>
      <c r="E1008" s="134">
        <v>59.3</v>
      </c>
      <c r="F1008" s="134">
        <v>59.3</v>
      </c>
      <c r="G1008" s="135">
        <v>1</v>
      </c>
    </row>
    <row r="1009" spans="1:7" ht="15.75">
      <c r="A1009" s="128" t="s">
        <v>414</v>
      </c>
      <c r="B1009" s="129" t="s">
        <v>768</v>
      </c>
      <c r="C1009" s="129"/>
      <c r="D1009" s="129"/>
      <c r="E1009" s="130">
        <v>18441.3</v>
      </c>
      <c r="F1009" s="130">
        <v>15076.6</v>
      </c>
      <c r="G1009" s="131">
        <v>0.8175454008123072</v>
      </c>
    </row>
    <row r="1010" spans="1:7" ht="38.25">
      <c r="A1010" s="128" t="s">
        <v>416</v>
      </c>
      <c r="B1010" s="129" t="s">
        <v>769</v>
      </c>
      <c r="C1010" s="129"/>
      <c r="D1010" s="129"/>
      <c r="E1010" s="130">
        <v>18441.3</v>
      </c>
      <c r="F1010" s="130">
        <v>15076.6</v>
      </c>
      <c r="G1010" s="131">
        <v>0.8175454008123072</v>
      </c>
    </row>
    <row r="1011" spans="1:7" ht="25.5">
      <c r="A1011" s="128" t="s">
        <v>353</v>
      </c>
      <c r="B1011" s="129" t="s">
        <v>769</v>
      </c>
      <c r="C1011" s="129" t="s">
        <v>354</v>
      </c>
      <c r="D1011" s="129"/>
      <c r="E1011" s="130">
        <v>16964.8</v>
      </c>
      <c r="F1011" s="130">
        <v>13827.7</v>
      </c>
      <c r="G1011" s="131">
        <v>0.8150818164670377</v>
      </c>
    </row>
    <row r="1012" spans="1:7" ht="15.75">
      <c r="A1012" s="128" t="s">
        <v>253</v>
      </c>
      <c r="B1012" s="129" t="s">
        <v>769</v>
      </c>
      <c r="C1012" s="129" t="s">
        <v>354</v>
      </c>
      <c r="D1012" s="129" t="s">
        <v>254</v>
      </c>
      <c r="E1012" s="130">
        <v>16964.8</v>
      </c>
      <c r="F1012" s="130">
        <v>13827.7</v>
      </c>
      <c r="G1012" s="131">
        <v>0.8150818164670377</v>
      </c>
    </row>
    <row r="1013" spans="1:7" ht="25.5">
      <c r="A1013" s="132" t="s">
        <v>263</v>
      </c>
      <c r="B1013" s="133" t="s">
        <v>769</v>
      </c>
      <c r="C1013" s="133" t="s">
        <v>354</v>
      </c>
      <c r="D1013" s="133" t="s">
        <v>264</v>
      </c>
      <c r="E1013" s="134">
        <v>16964.8</v>
      </c>
      <c r="F1013" s="134">
        <v>13827.7</v>
      </c>
      <c r="G1013" s="135">
        <v>0.8150818164670377</v>
      </c>
    </row>
    <row r="1014" spans="1:7" ht="15.75">
      <c r="A1014" s="128" t="s">
        <v>357</v>
      </c>
      <c r="B1014" s="129" t="s">
        <v>769</v>
      </c>
      <c r="C1014" s="129" t="s">
        <v>358</v>
      </c>
      <c r="D1014" s="129"/>
      <c r="E1014" s="130">
        <v>1476.5</v>
      </c>
      <c r="F1014" s="130">
        <v>1248.9000000000001</v>
      </c>
      <c r="G1014" s="131">
        <v>0.8458516762614291</v>
      </c>
    </row>
    <row r="1015" spans="1:7" ht="15.75">
      <c r="A1015" s="128" t="s">
        <v>253</v>
      </c>
      <c r="B1015" s="129" t="s">
        <v>769</v>
      </c>
      <c r="C1015" s="129" t="s">
        <v>358</v>
      </c>
      <c r="D1015" s="129" t="s">
        <v>254</v>
      </c>
      <c r="E1015" s="130">
        <v>1476.5</v>
      </c>
      <c r="F1015" s="130">
        <v>1248.9000000000001</v>
      </c>
      <c r="G1015" s="131">
        <v>0.8458516762614291</v>
      </c>
    </row>
    <row r="1016" spans="1:7" ht="25.5">
      <c r="A1016" s="132" t="s">
        <v>263</v>
      </c>
      <c r="B1016" s="133" t="s">
        <v>769</v>
      </c>
      <c r="C1016" s="133" t="s">
        <v>358</v>
      </c>
      <c r="D1016" s="133" t="s">
        <v>264</v>
      </c>
      <c r="E1016" s="134">
        <v>1476.5</v>
      </c>
      <c r="F1016" s="134">
        <v>1248.9000000000001</v>
      </c>
      <c r="G1016" s="135">
        <v>0.8458516762614291</v>
      </c>
    </row>
    <row r="1017" spans="1:7" ht="15.75">
      <c r="A1017" s="128" t="s">
        <v>770</v>
      </c>
      <c r="B1017" s="129" t="s">
        <v>771</v>
      </c>
      <c r="C1017" s="129"/>
      <c r="D1017" s="129"/>
      <c r="E1017" s="130">
        <v>288033.40000000002</v>
      </c>
      <c r="F1017" s="130">
        <v>288033.40000000002</v>
      </c>
      <c r="G1017" s="131">
        <v>1</v>
      </c>
    </row>
    <row r="1018" spans="1:7" ht="15.75">
      <c r="A1018" s="128" t="s">
        <v>386</v>
      </c>
      <c r="B1018" s="129" t="s">
        <v>772</v>
      </c>
      <c r="C1018" s="129"/>
      <c r="D1018" s="129"/>
      <c r="E1018" s="130">
        <v>52000</v>
      </c>
      <c r="F1018" s="130">
        <v>52000</v>
      </c>
      <c r="G1018" s="131">
        <v>1</v>
      </c>
    </row>
    <row r="1019" spans="1:7" ht="25.5">
      <c r="A1019" s="128" t="s">
        <v>773</v>
      </c>
      <c r="B1019" s="129" t="s">
        <v>774</v>
      </c>
      <c r="C1019" s="129"/>
      <c r="D1019" s="129"/>
      <c r="E1019" s="130">
        <v>30371.8</v>
      </c>
      <c r="F1019" s="130">
        <v>30371.8</v>
      </c>
      <c r="G1019" s="131">
        <v>1</v>
      </c>
    </row>
    <row r="1020" spans="1:7" ht="15.75">
      <c r="A1020" s="128" t="s">
        <v>390</v>
      </c>
      <c r="B1020" s="129" t="s">
        <v>774</v>
      </c>
      <c r="C1020" s="129" t="s">
        <v>391</v>
      </c>
      <c r="D1020" s="129"/>
      <c r="E1020" s="130">
        <v>30371.8</v>
      </c>
      <c r="F1020" s="130">
        <v>30371.8</v>
      </c>
      <c r="G1020" s="131">
        <v>1</v>
      </c>
    </row>
    <row r="1021" spans="1:7" ht="25.5">
      <c r="A1021" s="128" t="s">
        <v>335</v>
      </c>
      <c r="B1021" s="129" t="s">
        <v>774</v>
      </c>
      <c r="C1021" s="129" t="s">
        <v>391</v>
      </c>
      <c r="D1021" s="129" t="s">
        <v>336</v>
      </c>
      <c r="E1021" s="130">
        <v>30371.8</v>
      </c>
      <c r="F1021" s="130">
        <v>30371.8</v>
      </c>
      <c r="G1021" s="131">
        <v>1</v>
      </c>
    </row>
    <row r="1022" spans="1:7" ht="15.75">
      <c r="A1022" s="132" t="s">
        <v>339</v>
      </c>
      <c r="B1022" s="133" t="s">
        <v>774</v>
      </c>
      <c r="C1022" s="133" t="s">
        <v>391</v>
      </c>
      <c r="D1022" s="133" t="s">
        <v>340</v>
      </c>
      <c r="E1022" s="134">
        <v>30371.8</v>
      </c>
      <c r="F1022" s="134">
        <v>30371.8</v>
      </c>
      <c r="G1022" s="135">
        <v>1</v>
      </c>
    </row>
    <row r="1023" spans="1:7" ht="15.75">
      <c r="A1023" s="128" t="s">
        <v>775</v>
      </c>
      <c r="B1023" s="129" t="s">
        <v>776</v>
      </c>
      <c r="C1023" s="129"/>
      <c r="D1023" s="129"/>
      <c r="E1023" s="130">
        <v>21628.2</v>
      </c>
      <c r="F1023" s="130">
        <v>21628.2</v>
      </c>
      <c r="G1023" s="131">
        <v>1</v>
      </c>
    </row>
    <row r="1024" spans="1:7" ht="15.75">
      <c r="A1024" s="128" t="s">
        <v>390</v>
      </c>
      <c r="B1024" s="129" t="s">
        <v>776</v>
      </c>
      <c r="C1024" s="129" t="s">
        <v>391</v>
      </c>
      <c r="D1024" s="129"/>
      <c r="E1024" s="130">
        <v>21628.2</v>
      </c>
      <c r="F1024" s="130">
        <v>21628.2</v>
      </c>
      <c r="G1024" s="131">
        <v>1</v>
      </c>
    </row>
    <row r="1025" spans="1:7" ht="25.5">
      <c r="A1025" s="128" t="s">
        <v>335</v>
      </c>
      <c r="B1025" s="129" t="s">
        <v>776</v>
      </c>
      <c r="C1025" s="129" t="s">
        <v>391</v>
      </c>
      <c r="D1025" s="129" t="s">
        <v>336</v>
      </c>
      <c r="E1025" s="130">
        <v>21628.2</v>
      </c>
      <c r="F1025" s="130">
        <v>21628.2</v>
      </c>
      <c r="G1025" s="131">
        <v>1</v>
      </c>
    </row>
    <row r="1026" spans="1:7" ht="25.5">
      <c r="A1026" s="132" t="s">
        <v>337</v>
      </c>
      <c r="B1026" s="133" t="s">
        <v>776</v>
      </c>
      <c r="C1026" s="133" t="s">
        <v>391</v>
      </c>
      <c r="D1026" s="133" t="s">
        <v>338</v>
      </c>
      <c r="E1026" s="134">
        <v>21628.2</v>
      </c>
      <c r="F1026" s="134">
        <v>21628.2</v>
      </c>
      <c r="G1026" s="135">
        <v>1</v>
      </c>
    </row>
    <row r="1027" spans="1:7" ht="15.75">
      <c r="A1027" s="128" t="s">
        <v>394</v>
      </c>
      <c r="B1027" s="129" t="s">
        <v>777</v>
      </c>
      <c r="C1027" s="129"/>
      <c r="D1027" s="129"/>
      <c r="E1027" s="130">
        <v>236033.40000000002</v>
      </c>
      <c r="F1027" s="130">
        <v>236033.4</v>
      </c>
      <c r="G1027" s="131">
        <v>0.99999999999999989</v>
      </c>
    </row>
    <row r="1028" spans="1:7" ht="38.25">
      <c r="A1028" s="128" t="s">
        <v>766</v>
      </c>
      <c r="B1028" s="129" t="s">
        <v>778</v>
      </c>
      <c r="C1028" s="129"/>
      <c r="D1028" s="129"/>
      <c r="E1028" s="130">
        <v>236033.40000000002</v>
      </c>
      <c r="F1028" s="130">
        <v>236033.4</v>
      </c>
      <c r="G1028" s="131">
        <v>0.99999999999999989</v>
      </c>
    </row>
    <row r="1029" spans="1:7" ht="15.75">
      <c r="A1029" s="128" t="s">
        <v>390</v>
      </c>
      <c r="B1029" s="129" t="s">
        <v>778</v>
      </c>
      <c r="C1029" s="129" t="s">
        <v>391</v>
      </c>
      <c r="D1029" s="129"/>
      <c r="E1029" s="130">
        <v>236033.40000000002</v>
      </c>
      <c r="F1029" s="130">
        <v>236033.4</v>
      </c>
      <c r="G1029" s="131">
        <v>0.99999999999999989</v>
      </c>
    </row>
    <row r="1030" spans="1:7" ht="25.5">
      <c r="A1030" s="128" t="s">
        <v>335</v>
      </c>
      <c r="B1030" s="129" t="s">
        <v>778</v>
      </c>
      <c r="C1030" s="129" t="s">
        <v>391</v>
      </c>
      <c r="D1030" s="129" t="s">
        <v>336</v>
      </c>
      <c r="E1030" s="130">
        <v>236033.40000000002</v>
      </c>
      <c r="F1030" s="130">
        <v>236033.4</v>
      </c>
      <c r="G1030" s="131">
        <v>0.99999999999999989</v>
      </c>
    </row>
    <row r="1031" spans="1:7" ht="25.5">
      <c r="A1031" s="132" t="s">
        <v>337</v>
      </c>
      <c r="B1031" s="133" t="s">
        <v>778</v>
      </c>
      <c r="C1031" s="133" t="s">
        <v>391</v>
      </c>
      <c r="D1031" s="133" t="s">
        <v>338</v>
      </c>
      <c r="E1031" s="134">
        <v>236033.40000000002</v>
      </c>
      <c r="F1031" s="134">
        <v>236033.4</v>
      </c>
      <c r="G1031" s="135">
        <v>0.99999999999999989</v>
      </c>
    </row>
    <row r="1032" spans="1:7" ht="25.5">
      <c r="A1032" s="128" t="s">
        <v>779</v>
      </c>
      <c r="B1032" s="129" t="s">
        <v>780</v>
      </c>
      <c r="C1032" s="129"/>
      <c r="D1032" s="129"/>
      <c r="E1032" s="130">
        <v>411490.49999999994</v>
      </c>
      <c r="F1032" s="130">
        <v>335866.3</v>
      </c>
      <c r="G1032" s="131">
        <v>0.8162188434483908</v>
      </c>
    </row>
    <row r="1033" spans="1:7" ht="25.5">
      <c r="A1033" s="128" t="s">
        <v>781</v>
      </c>
      <c r="B1033" s="129" t="s">
        <v>782</v>
      </c>
      <c r="C1033" s="129"/>
      <c r="D1033" s="129"/>
      <c r="E1033" s="130">
        <v>368506.19999999995</v>
      </c>
      <c r="F1033" s="130">
        <v>297332.7</v>
      </c>
      <c r="G1033" s="131">
        <v>0.80685942326072135</v>
      </c>
    </row>
    <row r="1034" spans="1:7" ht="15.75">
      <c r="A1034" s="128" t="s">
        <v>375</v>
      </c>
      <c r="B1034" s="129" t="s">
        <v>783</v>
      </c>
      <c r="C1034" s="129"/>
      <c r="D1034" s="129"/>
      <c r="E1034" s="130">
        <v>366777.69999999995</v>
      </c>
      <c r="F1034" s="130">
        <v>295644.2</v>
      </c>
      <c r="G1034" s="131">
        <v>0.80605827453522949</v>
      </c>
    </row>
    <row r="1035" spans="1:7" ht="15.75">
      <c r="A1035" s="128" t="s">
        <v>371</v>
      </c>
      <c r="B1035" s="129" t="s">
        <v>784</v>
      </c>
      <c r="C1035" s="129"/>
      <c r="D1035" s="129"/>
      <c r="E1035" s="130">
        <v>564.20000000000005</v>
      </c>
      <c r="F1035" s="130">
        <v>564.20000000000005</v>
      </c>
      <c r="G1035" s="131">
        <v>1</v>
      </c>
    </row>
    <row r="1036" spans="1:7" ht="15.75">
      <c r="A1036" s="128" t="s">
        <v>785</v>
      </c>
      <c r="B1036" s="129" t="s">
        <v>784</v>
      </c>
      <c r="C1036" s="129" t="s">
        <v>786</v>
      </c>
      <c r="D1036" s="129"/>
      <c r="E1036" s="130">
        <v>564.20000000000005</v>
      </c>
      <c r="F1036" s="130">
        <v>564.20000000000005</v>
      </c>
      <c r="G1036" s="131">
        <v>1</v>
      </c>
    </row>
    <row r="1037" spans="1:7" ht="15.75">
      <c r="A1037" s="128" t="s">
        <v>299</v>
      </c>
      <c r="B1037" s="129" t="s">
        <v>784</v>
      </c>
      <c r="C1037" s="129" t="s">
        <v>786</v>
      </c>
      <c r="D1037" s="129" t="s">
        <v>300</v>
      </c>
      <c r="E1037" s="130">
        <v>564.20000000000005</v>
      </c>
      <c r="F1037" s="130">
        <v>564.20000000000005</v>
      </c>
      <c r="G1037" s="131">
        <v>1</v>
      </c>
    </row>
    <row r="1038" spans="1:7" ht="15.75">
      <c r="A1038" s="132" t="s">
        <v>303</v>
      </c>
      <c r="B1038" s="133" t="s">
        <v>784</v>
      </c>
      <c r="C1038" s="133" t="s">
        <v>786</v>
      </c>
      <c r="D1038" s="133" t="s">
        <v>304</v>
      </c>
      <c r="E1038" s="134">
        <v>564.20000000000005</v>
      </c>
      <c r="F1038" s="134">
        <v>564.20000000000005</v>
      </c>
      <c r="G1038" s="135">
        <v>1</v>
      </c>
    </row>
    <row r="1039" spans="1:7" ht="25.5">
      <c r="A1039" s="128" t="s">
        <v>359</v>
      </c>
      <c r="B1039" s="129" t="s">
        <v>787</v>
      </c>
      <c r="C1039" s="129"/>
      <c r="D1039" s="129"/>
      <c r="E1039" s="130">
        <v>366213.49999999994</v>
      </c>
      <c r="F1039" s="130">
        <v>295080</v>
      </c>
      <c r="G1039" s="131">
        <v>0.80575948183231927</v>
      </c>
    </row>
    <row r="1040" spans="1:7" ht="15.75">
      <c r="A1040" s="128" t="s">
        <v>788</v>
      </c>
      <c r="B1040" s="129" t="s">
        <v>789</v>
      </c>
      <c r="C1040" s="129"/>
      <c r="D1040" s="129"/>
      <c r="E1040" s="130">
        <v>77076.3</v>
      </c>
      <c r="F1040" s="130">
        <v>55860.5</v>
      </c>
      <c r="G1040" s="131">
        <v>0.72474288464806946</v>
      </c>
    </row>
    <row r="1041" spans="1:7" ht="15.75">
      <c r="A1041" s="128" t="s">
        <v>357</v>
      </c>
      <c r="B1041" s="129" t="s">
        <v>789</v>
      </c>
      <c r="C1041" s="129" t="s">
        <v>358</v>
      </c>
      <c r="D1041" s="129"/>
      <c r="E1041" s="130">
        <v>77076.3</v>
      </c>
      <c r="F1041" s="130">
        <v>55860.5</v>
      </c>
      <c r="G1041" s="131">
        <v>0.72474288464806946</v>
      </c>
    </row>
    <row r="1042" spans="1:7" ht="15.75">
      <c r="A1042" s="128" t="s">
        <v>299</v>
      </c>
      <c r="B1042" s="129" t="s">
        <v>789</v>
      </c>
      <c r="C1042" s="129" t="s">
        <v>358</v>
      </c>
      <c r="D1042" s="129" t="s">
        <v>300</v>
      </c>
      <c r="E1042" s="130">
        <v>77076.3</v>
      </c>
      <c r="F1042" s="130">
        <v>55860.5</v>
      </c>
      <c r="G1042" s="131">
        <v>0.72474288464806946</v>
      </c>
    </row>
    <row r="1043" spans="1:7" ht="15.75">
      <c r="A1043" s="132" t="s">
        <v>301</v>
      </c>
      <c r="B1043" s="133" t="s">
        <v>789</v>
      </c>
      <c r="C1043" s="133" t="s">
        <v>358</v>
      </c>
      <c r="D1043" s="133" t="s">
        <v>302</v>
      </c>
      <c r="E1043" s="134">
        <v>29545.5</v>
      </c>
      <c r="F1043" s="134">
        <v>25853</v>
      </c>
      <c r="G1043" s="135">
        <v>0.87502326919497042</v>
      </c>
    </row>
    <row r="1044" spans="1:7" ht="15.75">
      <c r="A1044" s="132" t="s">
        <v>303</v>
      </c>
      <c r="B1044" s="133" t="s">
        <v>789</v>
      </c>
      <c r="C1044" s="133" t="s">
        <v>358</v>
      </c>
      <c r="D1044" s="133" t="s">
        <v>304</v>
      </c>
      <c r="E1044" s="134">
        <v>47530.8</v>
      </c>
      <c r="F1044" s="134">
        <v>30007.5</v>
      </c>
      <c r="G1044" s="135">
        <v>0.6313274760786689</v>
      </c>
    </row>
    <row r="1045" spans="1:7" ht="38.25">
      <c r="A1045" s="128" t="s">
        <v>790</v>
      </c>
      <c r="B1045" s="129" t="s">
        <v>791</v>
      </c>
      <c r="C1045" s="129"/>
      <c r="D1045" s="129"/>
      <c r="E1045" s="130">
        <v>266538.39999999997</v>
      </c>
      <c r="F1045" s="130">
        <v>216982.59999999998</v>
      </c>
      <c r="G1045" s="131">
        <v>0.8140763207102617</v>
      </c>
    </row>
    <row r="1046" spans="1:7" ht="15.75">
      <c r="A1046" s="128" t="s">
        <v>785</v>
      </c>
      <c r="B1046" s="129" t="s">
        <v>791</v>
      </c>
      <c r="C1046" s="129" t="s">
        <v>786</v>
      </c>
      <c r="D1046" s="129"/>
      <c r="E1046" s="130">
        <v>266538.39999999997</v>
      </c>
      <c r="F1046" s="130">
        <v>216982.59999999998</v>
      </c>
      <c r="G1046" s="131">
        <v>0.8140763207102617</v>
      </c>
    </row>
    <row r="1047" spans="1:7" ht="15.75">
      <c r="A1047" s="128" t="s">
        <v>299</v>
      </c>
      <c r="B1047" s="129" t="s">
        <v>791</v>
      </c>
      <c r="C1047" s="129" t="s">
        <v>786</v>
      </c>
      <c r="D1047" s="129" t="s">
        <v>300</v>
      </c>
      <c r="E1047" s="130">
        <v>266538.39999999997</v>
      </c>
      <c r="F1047" s="130">
        <v>216982.59999999998</v>
      </c>
      <c r="G1047" s="131">
        <v>0.8140763207102617</v>
      </c>
    </row>
    <row r="1048" spans="1:7" ht="15.75">
      <c r="A1048" s="132" t="s">
        <v>303</v>
      </c>
      <c r="B1048" s="133" t="s">
        <v>791</v>
      </c>
      <c r="C1048" s="133" t="s">
        <v>786</v>
      </c>
      <c r="D1048" s="133" t="s">
        <v>304</v>
      </c>
      <c r="E1048" s="134">
        <v>266538.39999999997</v>
      </c>
      <c r="F1048" s="134">
        <v>216982.59999999998</v>
      </c>
      <c r="G1048" s="135">
        <v>0.8140763207102617</v>
      </c>
    </row>
    <row r="1049" spans="1:7" ht="38.25">
      <c r="A1049" s="128" t="s">
        <v>792</v>
      </c>
      <c r="B1049" s="129" t="s">
        <v>793</v>
      </c>
      <c r="C1049" s="129"/>
      <c r="D1049" s="129"/>
      <c r="E1049" s="130">
        <v>22598.799999999999</v>
      </c>
      <c r="F1049" s="130">
        <v>22236.899999999998</v>
      </c>
      <c r="G1049" s="131">
        <v>0.98398587535621351</v>
      </c>
    </row>
    <row r="1050" spans="1:7" ht="15.75">
      <c r="A1050" s="128" t="s">
        <v>357</v>
      </c>
      <c r="B1050" s="129" t="s">
        <v>793</v>
      </c>
      <c r="C1050" s="129" t="s">
        <v>358</v>
      </c>
      <c r="D1050" s="129"/>
      <c r="E1050" s="130">
        <v>22598.799999999999</v>
      </c>
      <c r="F1050" s="130">
        <v>22236.899999999998</v>
      </c>
      <c r="G1050" s="131">
        <v>0.98398587535621351</v>
      </c>
    </row>
    <row r="1051" spans="1:7" ht="15.75">
      <c r="A1051" s="128" t="s">
        <v>299</v>
      </c>
      <c r="B1051" s="129" t="s">
        <v>793</v>
      </c>
      <c r="C1051" s="129" t="s">
        <v>358</v>
      </c>
      <c r="D1051" s="129" t="s">
        <v>300</v>
      </c>
      <c r="E1051" s="130">
        <v>22598.799999999999</v>
      </c>
      <c r="F1051" s="130">
        <v>22236.899999999998</v>
      </c>
      <c r="G1051" s="131">
        <v>0.98398587535621351</v>
      </c>
    </row>
    <row r="1052" spans="1:7" ht="15.75">
      <c r="A1052" s="132" t="s">
        <v>303</v>
      </c>
      <c r="B1052" s="133" t="s">
        <v>793</v>
      </c>
      <c r="C1052" s="133" t="s">
        <v>358</v>
      </c>
      <c r="D1052" s="133" t="s">
        <v>304</v>
      </c>
      <c r="E1052" s="134">
        <v>22598.799999999999</v>
      </c>
      <c r="F1052" s="134">
        <v>22236.899999999998</v>
      </c>
      <c r="G1052" s="135">
        <v>0.98398587535621351</v>
      </c>
    </row>
    <row r="1053" spans="1:7" ht="15.75">
      <c r="A1053" s="128" t="s">
        <v>794</v>
      </c>
      <c r="B1053" s="129" t="s">
        <v>795</v>
      </c>
      <c r="C1053" s="129"/>
      <c r="D1053" s="129"/>
      <c r="E1053" s="130">
        <v>1728.5</v>
      </c>
      <c r="F1053" s="130">
        <v>1688.5</v>
      </c>
      <c r="G1053" s="131">
        <v>0.97685854787387905</v>
      </c>
    </row>
    <row r="1054" spans="1:7" ht="25.5">
      <c r="A1054" s="128" t="s">
        <v>796</v>
      </c>
      <c r="B1054" s="129" t="s">
        <v>797</v>
      </c>
      <c r="C1054" s="129"/>
      <c r="D1054" s="129"/>
      <c r="E1054" s="130">
        <v>1728.5</v>
      </c>
      <c r="F1054" s="130">
        <v>1688.5</v>
      </c>
      <c r="G1054" s="131">
        <v>0.97685854787387905</v>
      </c>
    </row>
    <row r="1055" spans="1:7" ht="15.75">
      <c r="A1055" s="128" t="s">
        <v>493</v>
      </c>
      <c r="B1055" s="129" t="s">
        <v>797</v>
      </c>
      <c r="C1055" s="129" t="s">
        <v>494</v>
      </c>
      <c r="D1055" s="129"/>
      <c r="E1055" s="130">
        <v>1728.5</v>
      </c>
      <c r="F1055" s="130">
        <v>1688.5</v>
      </c>
      <c r="G1055" s="131">
        <v>0.97685854787387905</v>
      </c>
    </row>
    <row r="1056" spans="1:7" ht="15.75">
      <c r="A1056" s="128" t="s">
        <v>299</v>
      </c>
      <c r="B1056" s="129" t="s">
        <v>797</v>
      </c>
      <c r="C1056" s="129" t="s">
        <v>494</v>
      </c>
      <c r="D1056" s="129" t="s">
        <v>300</v>
      </c>
      <c r="E1056" s="130">
        <v>1728.5</v>
      </c>
      <c r="F1056" s="130">
        <v>1688.5</v>
      </c>
      <c r="G1056" s="131">
        <v>0.97685854787387905</v>
      </c>
    </row>
    <row r="1057" spans="1:7" ht="15.75">
      <c r="A1057" s="132" t="s">
        <v>303</v>
      </c>
      <c r="B1057" s="133" t="s">
        <v>797</v>
      </c>
      <c r="C1057" s="133" t="s">
        <v>494</v>
      </c>
      <c r="D1057" s="133" t="s">
        <v>304</v>
      </c>
      <c r="E1057" s="134">
        <v>1728.5</v>
      </c>
      <c r="F1057" s="134">
        <v>1688.5</v>
      </c>
      <c r="G1057" s="135">
        <v>0.97685854787387905</v>
      </c>
    </row>
    <row r="1058" spans="1:7" ht="25.5">
      <c r="A1058" s="128" t="s">
        <v>798</v>
      </c>
      <c r="B1058" s="129" t="s">
        <v>799</v>
      </c>
      <c r="C1058" s="129"/>
      <c r="D1058" s="129"/>
      <c r="E1058" s="130">
        <v>19078.100000000002</v>
      </c>
      <c r="F1058" s="130">
        <v>19078.100000000002</v>
      </c>
      <c r="G1058" s="131">
        <v>1</v>
      </c>
    </row>
    <row r="1059" spans="1:7" ht="15.75">
      <c r="A1059" s="128" t="s">
        <v>375</v>
      </c>
      <c r="B1059" s="129" t="s">
        <v>800</v>
      </c>
      <c r="C1059" s="129"/>
      <c r="D1059" s="129"/>
      <c r="E1059" s="130">
        <v>19078.100000000002</v>
      </c>
      <c r="F1059" s="130">
        <v>19078.100000000002</v>
      </c>
      <c r="G1059" s="131">
        <v>1</v>
      </c>
    </row>
    <row r="1060" spans="1:7" ht="25.5">
      <c r="A1060" s="128" t="s">
        <v>359</v>
      </c>
      <c r="B1060" s="129" t="s">
        <v>801</v>
      </c>
      <c r="C1060" s="129"/>
      <c r="D1060" s="129"/>
      <c r="E1060" s="130">
        <v>19078.100000000002</v>
      </c>
      <c r="F1060" s="130">
        <v>19078.100000000002</v>
      </c>
      <c r="G1060" s="131">
        <v>1</v>
      </c>
    </row>
    <row r="1061" spans="1:7" ht="15.75">
      <c r="A1061" s="128" t="s">
        <v>802</v>
      </c>
      <c r="B1061" s="129" t="s">
        <v>803</v>
      </c>
      <c r="C1061" s="129"/>
      <c r="D1061" s="129"/>
      <c r="E1061" s="130">
        <v>19078.100000000002</v>
      </c>
      <c r="F1061" s="130">
        <v>19078.100000000002</v>
      </c>
      <c r="G1061" s="131">
        <v>1</v>
      </c>
    </row>
    <row r="1062" spans="1:7" ht="15.75">
      <c r="A1062" s="128" t="s">
        <v>493</v>
      </c>
      <c r="B1062" s="129" t="s">
        <v>803</v>
      </c>
      <c r="C1062" s="129" t="s">
        <v>494</v>
      </c>
      <c r="D1062" s="129"/>
      <c r="E1062" s="130">
        <v>19078.100000000002</v>
      </c>
      <c r="F1062" s="130">
        <v>19078.100000000002</v>
      </c>
      <c r="G1062" s="131">
        <v>1</v>
      </c>
    </row>
    <row r="1063" spans="1:7" ht="15.75">
      <c r="A1063" s="128" t="s">
        <v>313</v>
      </c>
      <c r="B1063" s="129" t="s">
        <v>803</v>
      </c>
      <c r="C1063" s="129" t="s">
        <v>494</v>
      </c>
      <c r="D1063" s="129" t="s">
        <v>314</v>
      </c>
      <c r="E1063" s="130">
        <v>19078.100000000002</v>
      </c>
      <c r="F1063" s="130">
        <v>19078.100000000002</v>
      </c>
      <c r="G1063" s="131">
        <v>1</v>
      </c>
    </row>
    <row r="1064" spans="1:7" ht="15.75">
      <c r="A1064" s="132" t="s">
        <v>315</v>
      </c>
      <c r="B1064" s="133" t="s">
        <v>803</v>
      </c>
      <c r="C1064" s="133" t="s">
        <v>494</v>
      </c>
      <c r="D1064" s="133" t="s">
        <v>316</v>
      </c>
      <c r="E1064" s="134">
        <v>19078.100000000002</v>
      </c>
      <c r="F1064" s="134">
        <v>19078.100000000002</v>
      </c>
      <c r="G1064" s="135">
        <v>1</v>
      </c>
    </row>
    <row r="1065" spans="1:7" ht="25.5">
      <c r="A1065" s="128" t="s">
        <v>804</v>
      </c>
      <c r="B1065" s="129" t="s">
        <v>805</v>
      </c>
      <c r="C1065" s="129"/>
      <c r="D1065" s="129"/>
      <c r="E1065" s="130">
        <v>23906.2</v>
      </c>
      <c r="F1065" s="130">
        <v>19455.5</v>
      </c>
      <c r="G1065" s="131">
        <v>0.81382653872217248</v>
      </c>
    </row>
    <row r="1066" spans="1:7" ht="15.75">
      <c r="A1066" s="128" t="s">
        <v>375</v>
      </c>
      <c r="B1066" s="129" t="s">
        <v>806</v>
      </c>
      <c r="C1066" s="129"/>
      <c r="D1066" s="129"/>
      <c r="E1066" s="130">
        <v>23906.2</v>
      </c>
      <c r="F1066" s="130">
        <v>19455.5</v>
      </c>
      <c r="G1066" s="131">
        <v>0.81382653872217248</v>
      </c>
    </row>
    <row r="1067" spans="1:7" ht="15.75">
      <c r="A1067" s="128" t="s">
        <v>371</v>
      </c>
      <c r="B1067" s="129" t="s">
        <v>807</v>
      </c>
      <c r="C1067" s="129"/>
      <c r="D1067" s="129"/>
      <c r="E1067" s="130">
        <v>23906.2</v>
      </c>
      <c r="F1067" s="130">
        <v>19455.5</v>
      </c>
      <c r="G1067" s="131">
        <v>0.81382653872217248</v>
      </c>
    </row>
    <row r="1068" spans="1:7" ht="15.75">
      <c r="A1068" s="128" t="s">
        <v>357</v>
      </c>
      <c r="B1068" s="129" t="s">
        <v>807</v>
      </c>
      <c r="C1068" s="129" t="s">
        <v>358</v>
      </c>
      <c r="D1068" s="129"/>
      <c r="E1068" s="130">
        <v>23906.2</v>
      </c>
      <c r="F1068" s="130">
        <v>19455.5</v>
      </c>
      <c r="G1068" s="131">
        <v>0.81382653872217248</v>
      </c>
    </row>
    <row r="1069" spans="1:7" ht="15.75">
      <c r="A1069" s="128" t="s">
        <v>253</v>
      </c>
      <c r="B1069" s="129" t="s">
        <v>807</v>
      </c>
      <c r="C1069" s="129" t="s">
        <v>358</v>
      </c>
      <c r="D1069" s="129" t="s">
        <v>254</v>
      </c>
      <c r="E1069" s="130">
        <v>23906.2</v>
      </c>
      <c r="F1069" s="130">
        <v>19455.5</v>
      </c>
      <c r="G1069" s="131">
        <v>0.81382653872217248</v>
      </c>
    </row>
    <row r="1070" spans="1:7" ht="15.75">
      <c r="A1070" s="132" t="s">
        <v>269</v>
      </c>
      <c r="B1070" s="133" t="s">
        <v>807</v>
      </c>
      <c r="C1070" s="133" t="s">
        <v>358</v>
      </c>
      <c r="D1070" s="133" t="s">
        <v>270</v>
      </c>
      <c r="E1070" s="134">
        <v>23906.2</v>
      </c>
      <c r="F1070" s="134">
        <v>19455.5</v>
      </c>
      <c r="G1070" s="135">
        <v>0.81382653872217248</v>
      </c>
    </row>
    <row r="1071" spans="1:7" ht="38.25">
      <c r="A1071" s="128" t="s">
        <v>808</v>
      </c>
      <c r="B1071" s="129" t="s">
        <v>809</v>
      </c>
      <c r="C1071" s="129"/>
      <c r="D1071" s="129"/>
      <c r="E1071" s="130">
        <v>1796.8</v>
      </c>
      <c r="F1071" s="130">
        <v>1796.8</v>
      </c>
      <c r="G1071" s="131">
        <v>1</v>
      </c>
    </row>
    <row r="1072" spans="1:7" ht="15.75">
      <c r="A1072" s="128" t="s">
        <v>810</v>
      </c>
      <c r="B1072" s="129" t="s">
        <v>811</v>
      </c>
      <c r="C1072" s="129"/>
      <c r="D1072" s="129"/>
      <c r="E1072" s="130">
        <v>287</v>
      </c>
      <c r="F1072" s="130">
        <v>287</v>
      </c>
      <c r="G1072" s="131">
        <v>1</v>
      </c>
    </row>
    <row r="1073" spans="1:7" ht="15.75">
      <c r="A1073" s="128" t="s">
        <v>375</v>
      </c>
      <c r="B1073" s="129" t="s">
        <v>812</v>
      </c>
      <c r="C1073" s="129"/>
      <c r="D1073" s="129"/>
      <c r="E1073" s="130">
        <v>287</v>
      </c>
      <c r="F1073" s="130">
        <v>287</v>
      </c>
      <c r="G1073" s="131">
        <v>1</v>
      </c>
    </row>
    <row r="1074" spans="1:7" ht="15.75">
      <c r="A1074" s="128" t="s">
        <v>371</v>
      </c>
      <c r="B1074" s="129" t="s">
        <v>813</v>
      </c>
      <c r="C1074" s="129"/>
      <c r="D1074" s="129"/>
      <c r="E1074" s="130">
        <v>287</v>
      </c>
      <c r="F1074" s="130">
        <v>287</v>
      </c>
      <c r="G1074" s="131">
        <v>1</v>
      </c>
    </row>
    <row r="1075" spans="1:7" ht="15.75">
      <c r="A1075" s="128" t="s">
        <v>357</v>
      </c>
      <c r="B1075" s="129" t="s">
        <v>813</v>
      </c>
      <c r="C1075" s="129" t="s">
        <v>358</v>
      </c>
      <c r="D1075" s="129"/>
      <c r="E1075" s="130">
        <v>287</v>
      </c>
      <c r="F1075" s="130">
        <v>287</v>
      </c>
      <c r="G1075" s="131">
        <v>1</v>
      </c>
    </row>
    <row r="1076" spans="1:7" ht="15.75">
      <c r="A1076" s="128" t="s">
        <v>287</v>
      </c>
      <c r="B1076" s="129" t="s">
        <v>813</v>
      </c>
      <c r="C1076" s="129" t="s">
        <v>358</v>
      </c>
      <c r="D1076" s="129" t="s">
        <v>288</v>
      </c>
      <c r="E1076" s="130">
        <v>287</v>
      </c>
      <c r="F1076" s="130">
        <v>287</v>
      </c>
      <c r="G1076" s="131">
        <v>1</v>
      </c>
    </row>
    <row r="1077" spans="1:7" ht="15.75">
      <c r="A1077" s="132" t="s">
        <v>289</v>
      </c>
      <c r="B1077" s="133" t="s">
        <v>813</v>
      </c>
      <c r="C1077" s="133" t="s">
        <v>358</v>
      </c>
      <c r="D1077" s="133" t="s">
        <v>290</v>
      </c>
      <c r="E1077" s="134">
        <v>287</v>
      </c>
      <c r="F1077" s="134">
        <v>287</v>
      </c>
      <c r="G1077" s="135">
        <v>1</v>
      </c>
    </row>
    <row r="1078" spans="1:7" ht="25.5">
      <c r="A1078" s="128" t="s">
        <v>814</v>
      </c>
      <c r="B1078" s="129" t="s">
        <v>815</v>
      </c>
      <c r="C1078" s="129"/>
      <c r="D1078" s="129"/>
      <c r="E1078" s="130">
        <v>1509.8</v>
      </c>
      <c r="F1078" s="130">
        <v>1509.8</v>
      </c>
      <c r="G1078" s="131">
        <v>1</v>
      </c>
    </row>
    <row r="1079" spans="1:7" ht="15.75">
      <c r="A1079" s="128" t="s">
        <v>375</v>
      </c>
      <c r="B1079" s="129" t="s">
        <v>816</v>
      </c>
      <c r="C1079" s="129"/>
      <c r="D1079" s="129"/>
      <c r="E1079" s="130">
        <v>1509.8</v>
      </c>
      <c r="F1079" s="130">
        <v>1509.8</v>
      </c>
      <c r="G1079" s="131">
        <v>1</v>
      </c>
    </row>
    <row r="1080" spans="1:7" ht="15.75">
      <c r="A1080" s="128" t="s">
        <v>371</v>
      </c>
      <c r="B1080" s="129" t="s">
        <v>817</v>
      </c>
      <c r="C1080" s="129"/>
      <c r="D1080" s="129"/>
      <c r="E1080" s="130">
        <v>1509.8</v>
      </c>
      <c r="F1080" s="130">
        <v>1509.8</v>
      </c>
      <c r="G1080" s="131">
        <v>1</v>
      </c>
    </row>
    <row r="1081" spans="1:7" ht="15.75">
      <c r="A1081" s="128" t="s">
        <v>357</v>
      </c>
      <c r="B1081" s="129" t="s">
        <v>817</v>
      </c>
      <c r="C1081" s="129" t="s">
        <v>358</v>
      </c>
      <c r="D1081" s="129"/>
      <c r="E1081" s="130">
        <v>1509.8</v>
      </c>
      <c r="F1081" s="130">
        <v>1509.8</v>
      </c>
      <c r="G1081" s="131">
        <v>1</v>
      </c>
    </row>
    <row r="1082" spans="1:7" ht="15.75">
      <c r="A1082" s="128" t="s">
        <v>287</v>
      </c>
      <c r="B1082" s="129" t="s">
        <v>817</v>
      </c>
      <c r="C1082" s="129" t="s">
        <v>358</v>
      </c>
      <c r="D1082" s="129" t="s">
        <v>288</v>
      </c>
      <c r="E1082" s="130">
        <v>1509.8</v>
      </c>
      <c r="F1082" s="130">
        <v>1509.8</v>
      </c>
      <c r="G1082" s="131">
        <v>1</v>
      </c>
    </row>
    <row r="1083" spans="1:7" ht="15.75">
      <c r="A1083" s="132" t="s">
        <v>289</v>
      </c>
      <c r="B1083" s="133" t="s">
        <v>817</v>
      </c>
      <c r="C1083" s="133" t="s">
        <v>358</v>
      </c>
      <c r="D1083" s="133" t="s">
        <v>290</v>
      </c>
      <c r="E1083" s="134">
        <v>1509.8</v>
      </c>
      <c r="F1083" s="134">
        <v>1509.8</v>
      </c>
      <c r="G1083" s="135">
        <v>1</v>
      </c>
    </row>
    <row r="1084" spans="1:7" ht="15.75">
      <c r="A1084" s="128" t="s">
        <v>818</v>
      </c>
      <c r="B1084" s="129" t="s">
        <v>819</v>
      </c>
      <c r="C1084" s="129"/>
      <c r="D1084" s="129"/>
      <c r="E1084" s="130">
        <v>314.39999999999998</v>
      </c>
      <c r="F1084" s="130">
        <v>314.39999999999998</v>
      </c>
      <c r="G1084" s="131">
        <v>1</v>
      </c>
    </row>
    <row r="1085" spans="1:7" ht="15.75">
      <c r="A1085" s="128" t="s">
        <v>818</v>
      </c>
      <c r="B1085" s="129" t="s">
        <v>820</v>
      </c>
      <c r="C1085" s="129"/>
      <c r="D1085" s="129"/>
      <c r="E1085" s="130">
        <v>314.39999999999998</v>
      </c>
      <c r="F1085" s="130">
        <v>314.39999999999998</v>
      </c>
      <c r="G1085" s="131">
        <v>1</v>
      </c>
    </row>
    <row r="1086" spans="1:7" ht="15.75">
      <c r="A1086" s="128" t="s">
        <v>375</v>
      </c>
      <c r="B1086" s="129" t="s">
        <v>821</v>
      </c>
      <c r="C1086" s="129"/>
      <c r="D1086" s="129"/>
      <c r="E1086" s="130">
        <v>314.39999999999998</v>
      </c>
      <c r="F1086" s="130">
        <v>314.39999999999998</v>
      </c>
      <c r="G1086" s="131">
        <v>1</v>
      </c>
    </row>
    <row r="1087" spans="1:7" ht="15.75">
      <c r="A1087" s="128" t="s">
        <v>371</v>
      </c>
      <c r="B1087" s="129" t="s">
        <v>822</v>
      </c>
      <c r="C1087" s="129"/>
      <c r="D1087" s="129"/>
      <c r="E1087" s="130">
        <v>314.39999999999998</v>
      </c>
      <c r="F1087" s="130">
        <v>314.39999999999998</v>
      </c>
      <c r="G1087" s="131">
        <v>1</v>
      </c>
    </row>
    <row r="1088" spans="1:7" ht="15.75">
      <c r="A1088" s="128" t="s">
        <v>357</v>
      </c>
      <c r="B1088" s="129" t="s">
        <v>822</v>
      </c>
      <c r="C1088" s="129" t="s">
        <v>358</v>
      </c>
      <c r="D1088" s="129"/>
      <c r="E1088" s="130">
        <v>314.39999999999998</v>
      </c>
      <c r="F1088" s="130">
        <v>314.39999999999998</v>
      </c>
      <c r="G1088" s="131">
        <v>1</v>
      </c>
    </row>
    <row r="1089" spans="1:7" ht="15.75">
      <c r="A1089" s="128" t="s">
        <v>287</v>
      </c>
      <c r="B1089" s="129" t="s">
        <v>822</v>
      </c>
      <c r="C1089" s="129" t="s">
        <v>358</v>
      </c>
      <c r="D1089" s="129" t="s">
        <v>288</v>
      </c>
      <c r="E1089" s="130">
        <v>314.39999999999998</v>
      </c>
      <c r="F1089" s="130">
        <v>314.39999999999998</v>
      </c>
      <c r="G1089" s="131">
        <v>1</v>
      </c>
    </row>
    <row r="1090" spans="1:7" ht="15.75">
      <c r="A1090" s="132" t="s">
        <v>291</v>
      </c>
      <c r="B1090" s="133" t="s">
        <v>822</v>
      </c>
      <c r="C1090" s="133" t="s">
        <v>358</v>
      </c>
      <c r="D1090" s="133" t="s">
        <v>292</v>
      </c>
      <c r="E1090" s="134">
        <v>314.39999999999998</v>
      </c>
      <c r="F1090" s="134">
        <v>314.39999999999998</v>
      </c>
      <c r="G1090" s="135">
        <v>1</v>
      </c>
    </row>
    <row r="1091" spans="1:7" ht="25.5">
      <c r="A1091" s="128" t="s">
        <v>823</v>
      </c>
      <c r="B1091" s="129" t="s">
        <v>824</v>
      </c>
      <c r="C1091" s="129"/>
      <c r="D1091" s="129"/>
      <c r="E1091" s="130">
        <v>5906</v>
      </c>
      <c r="F1091" s="130">
        <v>5906</v>
      </c>
      <c r="G1091" s="131">
        <v>1</v>
      </c>
    </row>
    <row r="1092" spans="1:7" ht="25.5">
      <c r="A1092" s="128" t="s">
        <v>823</v>
      </c>
      <c r="B1092" s="129" t="s">
        <v>825</v>
      </c>
      <c r="C1092" s="129"/>
      <c r="D1092" s="129"/>
      <c r="E1092" s="130">
        <v>5906</v>
      </c>
      <c r="F1092" s="130">
        <v>5906</v>
      </c>
      <c r="G1092" s="131">
        <v>1</v>
      </c>
    </row>
    <row r="1093" spans="1:7" ht="15.75">
      <c r="A1093" s="128" t="s">
        <v>375</v>
      </c>
      <c r="B1093" s="129" t="s">
        <v>826</v>
      </c>
      <c r="C1093" s="129"/>
      <c r="D1093" s="129"/>
      <c r="E1093" s="130">
        <v>5906</v>
      </c>
      <c r="F1093" s="130">
        <v>5906</v>
      </c>
      <c r="G1093" s="131">
        <v>1</v>
      </c>
    </row>
    <row r="1094" spans="1:7" ht="15.75">
      <c r="A1094" s="128" t="s">
        <v>371</v>
      </c>
      <c r="B1094" s="129" t="s">
        <v>827</v>
      </c>
      <c r="C1094" s="129"/>
      <c r="D1094" s="129"/>
      <c r="E1094" s="130">
        <v>1902.6</v>
      </c>
      <c r="F1094" s="130">
        <v>1902.6</v>
      </c>
      <c r="G1094" s="131">
        <v>1</v>
      </c>
    </row>
    <row r="1095" spans="1:7" ht="15.75">
      <c r="A1095" s="128" t="s">
        <v>357</v>
      </c>
      <c r="B1095" s="129" t="s">
        <v>827</v>
      </c>
      <c r="C1095" s="129" t="s">
        <v>358</v>
      </c>
      <c r="D1095" s="129"/>
      <c r="E1095" s="130">
        <v>1902.6</v>
      </c>
      <c r="F1095" s="130">
        <v>1902.6</v>
      </c>
      <c r="G1095" s="131">
        <v>1</v>
      </c>
    </row>
    <row r="1096" spans="1:7" ht="15.75">
      <c r="A1096" s="128" t="s">
        <v>287</v>
      </c>
      <c r="B1096" s="129" t="s">
        <v>827</v>
      </c>
      <c r="C1096" s="129" t="s">
        <v>358</v>
      </c>
      <c r="D1096" s="129" t="s">
        <v>288</v>
      </c>
      <c r="E1096" s="130">
        <v>1902.6</v>
      </c>
      <c r="F1096" s="130">
        <v>1902.6</v>
      </c>
      <c r="G1096" s="131">
        <v>1</v>
      </c>
    </row>
    <row r="1097" spans="1:7" ht="15.75">
      <c r="A1097" s="132" t="s">
        <v>289</v>
      </c>
      <c r="B1097" s="133" t="s">
        <v>827</v>
      </c>
      <c r="C1097" s="133" t="s">
        <v>358</v>
      </c>
      <c r="D1097" s="133" t="s">
        <v>290</v>
      </c>
      <c r="E1097" s="134">
        <v>1902.6</v>
      </c>
      <c r="F1097" s="134">
        <v>1902.6</v>
      </c>
      <c r="G1097" s="135">
        <v>1</v>
      </c>
    </row>
    <row r="1098" spans="1:7" ht="15.75">
      <c r="A1098" s="128" t="s">
        <v>526</v>
      </c>
      <c r="B1098" s="129" t="s">
        <v>828</v>
      </c>
      <c r="C1098" s="129"/>
      <c r="D1098" s="129"/>
      <c r="E1098" s="130">
        <v>4003.4</v>
      </c>
      <c r="F1098" s="130">
        <v>4003.4</v>
      </c>
      <c r="G1098" s="131">
        <v>1</v>
      </c>
    </row>
    <row r="1099" spans="1:7" ht="15.75">
      <c r="A1099" s="128" t="s">
        <v>357</v>
      </c>
      <c r="B1099" s="129" t="s">
        <v>828</v>
      </c>
      <c r="C1099" s="129" t="s">
        <v>358</v>
      </c>
      <c r="D1099" s="129"/>
      <c r="E1099" s="130">
        <v>4003.4</v>
      </c>
      <c r="F1099" s="130">
        <v>4003.4</v>
      </c>
      <c r="G1099" s="131">
        <v>1</v>
      </c>
    </row>
    <row r="1100" spans="1:7" ht="15.75">
      <c r="A1100" s="128" t="s">
        <v>287</v>
      </c>
      <c r="B1100" s="129" t="s">
        <v>828</v>
      </c>
      <c r="C1100" s="129" t="s">
        <v>358</v>
      </c>
      <c r="D1100" s="129" t="s">
        <v>288</v>
      </c>
      <c r="E1100" s="130">
        <v>4003.4</v>
      </c>
      <c r="F1100" s="130">
        <v>4003.4</v>
      </c>
      <c r="G1100" s="131">
        <v>1</v>
      </c>
    </row>
    <row r="1101" spans="1:7" ht="15.75">
      <c r="A1101" s="132" t="s">
        <v>289</v>
      </c>
      <c r="B1101" s="133" t="s">
        <v>828</v>
      </c>
      <c r="C1101" s="133" t="s">
        <v>358</v>
      </c>
      <c r="D1101" s="133" t="s">
        <v>290</v>
      </c>
      <c r="E1101" s="134">
        <v>4003.4</v>
      </c>
      <c r="F1101" s="134">
        <v>4003.4</v>
      </c>
      <c r="G1101" s="135">
        <v>1</v>
      </c>
    </row>
    <row r="1102" spans="1:7" ht="25.5">
      <c r="A1102" s="128" t="s">
        <v>829</v>
      </c>
      <c r="B1102" s="129" t="s">
        <v>830</v>
      </c>
      <c r="C1102" s="129"/>
      <c r="D1102" s="129"/>
      <c r="E1102" s="130">
        <v>989.2</v>
      </c>
      <c r="F1102" s="130">
        <v>989.2</v>
      </c>
      <c r="G1102" s="131">
        <v>1</v>
      </c>
    </row>
    <row r="1103" spans="1:7" ht="25.5">
      <c r="A1103" s="128" t="s">
        <v>829</v>
      </c>
      <c r="B1103" s="129" t="s">
        <v>831</v>
      </c>
      <c r="C1103" s="129"/>
      <c r="D1103" s="129"/>
      <c r="E1103" s="130">
        <v>989.2</v>
      </c>
      <c r="F1103" s="130">
        <v>989.2</v>
      </c>
      <c r="G1103" s="131">
        <v>1</v>
      </c>
    </row>
    <row r="1104" spans="1:7" ht="15.75">
      <c r="A1104" s="128" t="s">
        <v>375</v>
      </c>
      <c r="B1104" s="129" t="s">
        <v>832</v>
      </c>
      <c r="C1104" s="129"/>
      <c r="D1104" s="129"/>
      <c r="E1104" s="130">
        <v>989.2</v>
      </c>
      <c r="F1104" s="130">
        <v>989.2</v>
      </c>
      <c r="G1104" s="131">
        <v>1</v>
      </c>
    </row>
    <row r="1105" spans="1:7" ht="25.5">
      <c r="A1105" s="128" t="s">
        <v>359</v>
      </c>
      <c r="B1105" s="129" t="s">
        <v>833</v>
      </c>
      <c r="C1105" s="129"/>
      <c r="D1105" s="129"/>
      <c r="E1105" s="130">
        <v>989.2</v>
      </c>
      <c r="F1105" s="130">
        <v>989.2</v>
      </c>
      <c r="G1105" s="131">
        <v>1</v>
      </c>
    </row>
    <row r="1106" spans="1:7" ht="15.75">
      <c r="A1106" s="128" t="s">
        <v>834</v>
      </c>
      <c r="B1106" s="129" t="s">
        <v>835</v>
      </c>
      <c r="C1106" s="129"/>
      <c r="D1106" s="129"/>
      <c r="E1106" s="130">
        <v>989.2</v>
      </c>
      <c r="F1106" s="130">
        <v>989.2</v>
      </c>
      <c r="G1106" s="131">
        <v>1</v>
      </c>
    </row>
    <row r="1107" spans="1:7" ht="15.75">
      <c r="A1107" s="128" t="s">
        <v>357</v>
      </c>
      <c r="B1107" s="129" t="s">
        <v>835</v>
      </c>
      <c r="C1107" s="129" t="s">
        <v>358</v>
      </c>
      <c r="D1107" s="129"/>
      <c r="E1107" s="130">
        <v>989.2</v>
      </c>
      <c r="F1107" s="130">
        <v>989.2</v>
      </c>
      <c r="G1107" s="131">
        <v>1</v>
      </c>
    </row>
    <row r="1108" spans="1:7" ht="15.75">
      <c r="A1108" s="128" t="s">
        <v>279</v>
      </c>
      <c r="B1108" s="129" t="s">
        <v>835</v>
      </c>
      <c r="C1108" s="129" t="s">
        <v>358</v>
      </c>
      <c r="D1108" s="129" t="s">
        <v>280</v>
      </c>
      <c r="E1108" s="130">
        <v>989.2</v>
      </c>
      <c r="F1108" s="130">
        <v>989.2</v>
      </c>
      <c r="G1108" s="131">
        <v>1</v>
      </c>
    </row>
    <row r="1109" spans="1:7" ht="15.75">
      <c r="A1109" s="132" t="s">
        <v>285</v>
      </c>
      <c r="B1109" s="133" t="s">
        <v>835</v>
      </c>
      <c r="C1109" s="133" t="s">
        <v>358</v>
      </c>
      <c r="D1109" s="133" t="s">
        <v>286</v>
      </c>
      <c r="E1109" s="134">
        <v>989.2</v>
      </c>
      <c r="F1109" s="134">
        <v>989.2</v>
      </c>
      <c r="G1109" s="135">
        <v>1</v>
      </c>
    </row>
    <row r="1110" spans="1:7" ht="25.5">
      <c r="A1110" s="128" t="s">
        <v>836</v>
      </c>
      <c r="B1110" s="129" t="s">
        <v>837</v>
      </c>
      <c r="C1110" s="129"/>
      <c r="D1110" s="129"/>
      <c r="E1110" s="130">
        <v>40412.5</v>
      </c>
      <c r="F1110" s="130">
        <v>24613.8</v>
      </c>
      <c r="G1110" s="131">
        <v>0.60906402721930097</v>
      </c>
    </row>
    <row r="1111" spans="1:7" ht="25.5">
      <c r="A1111" s="128" t="s">
        <v>838</v>
      </c>
      <c r="B1111" s="129" t="s">
        <v>839</v>
      </c>
      <c r="C1111" s="129"/>
      <c r="D1111" s="129"/>
      <c r="E1111" s="130">
        <v>10419.200000000001</v>
      </c>
      <c r="F1111" s="130">
        <v>4299</v>
      </c>
      <c r="G1111" s="131">
        <v>0.41260365479115474</v>
      </c>
    </row>
    <row r="1112" spans="1:7" ht="15.75">
      <c r="A1112" s="128" t="s">
        <v>386</v>
      </c>
      <c r="B1112" s="129" t="s">
        <v>840</v>
      </c>
      <c r="C1112" s="129"/>
      <c r="D1112" s="129"/>
      <c r="E1112" s="130">
        <v>10419.200000000001</v>
      </c>
      <c r="F1112" s="130">
        <v>4299</v>
      </c>
      <c r="G1112" s="131">
        <v>0.41260365479115474</v>
      </c>
    </row>
    <row r="1113" spans="1:7" ht="25.5">
      <c r="A1113" s="137" t="s">
        <v>388</v>
      </c>
      <c r="B1113" s="129" t="s">
        <v>841</v>
      </c>
      <c r="C1113" s="129"/>
      <c r="D1113" s="129"/>
      <c r="E1113" s="130">
        <v>500</v>
      </c>
      <c r="F1113" s="130">
        <v>500</v>
      </c>
      <c r="G1113" s="131">
        <v>1</v>
      </c>
    </row>
    <row r="1114" spans="1:7" ht="15.75">
      <c r="A1114" s="128" t="s">
        <v>390</v>
      </c>
      <c r="B1114" s="129" t="s">
        <v>841</v>
      </c>
      <c r="C1114" s="129" t="s">
        <v>391</v>
      </c>
      <c r="D1114" s="129"/>
      <c r="E1114" s="130">
        <v>500</v>
      </c>
      <c r="F1114" s="130">
        <v>500</v>
      </c>
      <c r="G1114" s="131">
        <v>1</v>
      </c>
    </row>
    <row r="1115" spans="1:7" ht="15.75">
      <c r="A1115" s="128" t="s">
        <v>253</v>
      </c>
      <c r="B1115" s="129" t="s">
        <v>841</v>
      </c>
      <c r="C1115" s="129" t="s">
        <v>391</v>
      </c>
      <c r="D1115" s="129" t="s">
        <v>254</v>
      </c>
      <c r="E1115" s="130">
        <v>500</v>
      </c>
      <c r="F1115" s="130">
        <v>500</v>
      </c>
      <c r="G1115" s="131">
        <v>1</v>
      </c>
    </row>
    <row r="1116" spans="1:7" ht="15.75">
      <c r="A1116" s="132" t="s">
        <v>269</v>
      </c>
      <c r="B1116" s="133" t="s">
        <v>841</v>
      </c>
      <c r="C1116" s="133" t="s">
        <v>391</v>
      </c>
      <c r="D1116" s="133" t="s">
        <v>270</v>
      </c>
      <c r="E1116" s="134">
        <v>500</v>
      </c>
      <c r="F1116" s="134">
        <v>500</v>
      </c>
      <c r="G1116" s="135">
        <v>1</v>
      </c>
    </row>
    <row r="1117" spans="1:7" ht="38.25">
      <c r="A1117" s="137" t="s">
        <v>842</v>
      </c>
      <c r="B1117" s="129" t="s">
        <v>843</v>
      </c>
      <c r="C1117" s="129"/>
      <c r="D1117" s="129"/>
      <c r="E1117" s="130">
        <v>9919.2000000000007</v>
      </c>
      <c r="F1117" s="130">
        <v>3799</v>
      </c>
      <c r="G1117" s="131">
        <v>0.38299459633841437</v>
      </c>
    </row>
    <row r="1118" spans="1:7" ht="15.75">
      <c r="A1118" s="128" t="s">
        <v>390</v>
      </c>
      <c r="B1118" s="129" t="s">
        <v>843</v>
      </c>
      <c r="C1118" s="129" t="s">
        <v>391</v>
      </c>
      <c r="D1118" s="129"/>
      <c r="E1118" s="130">
        <v>9919.2000000000007</v>
      </c>
      <c r="F1118" s="130">
        <v>3799</v>
      </c>
      <c r="G1118" s="131">
        <v>0.38299459633841437</v>
      </c>
    </row>
    <row r="1119" spans="1:7" ht="15.75">
      <c r="A1119" s="128" t="s">
        <v>313</v>
      </c>
      <c r="B1119" s="129" t="s">
        <v>843</v>
      </c>
      <c r="C1119" s="129" t="s">
        <v>391</v>
      </c>
      <c r="D1119" s="129" t="s">
        <v>314</v>
      </c>
      <c r="E1119" s="130">
        <v>3799</v>
      </c>
      <c r="F1119" s="130">
        <v>3799</v>
      </c>
      <c r="G1119" s="131">
        <v>1</v>
      </c>
    </row>
    <row r="1120" spans="1:7" ht="15.75">
      <c r="A1120" s="132" t="s">
        <v>315</v>
      </c>
      <c r="B1120" s="133" t="s">
        <v>843</v>
      </c>
      <c r="C1120" s="133" t="s">
        <v>391</v>
      </c>
      <c r="D1120" s="133" t="s">
        <v>316</v>
      </c>
      <c r="E1120" s="134">
        <v>3799</v>
      </c>
      <c r="F1120" s="134">
        <v>3799</v>
      </c>
      <c r="G1120" s="135">
        <v>1</v>
      </c>
    </row>
    <row r="1121" spans="1:7" ht="15.75">
      <c r="A1121" s="128" t="s">
        <v>329</v>
      </c>
      <c r="B1121" s="129" t="s">
        <v>843</v>
      </c>
      <c r="C1121" s="129" t="s">
        <v>391</v>
      </c>
      <c r="D1121" s="129" t="s">
        <v>330</v>
      </c>
      <c r="E1121" s="130">
        <v>6120.2</v>
      </c>
      <c r="F1121" s="130">
        <v>0</v>
      </c>
      <c r="G1121" s="131">
        <v>0</v>
      </c>
    </row>
    <row r="1122" spans="1:7" ht="15.75">
      <c r="A1122" s="132" t="s">
        <v>844</v>
      </c>
      <c r="B1122" s="129" t="s">
        <v>843</v>
      </c>
      <c r="C1122" s="133" t="s">
        <v>391</v>
      </c>
      <c r="D1122" s="133" t="s">
        <v>332</v>
      </c>
      <c r="E1122" s="134">
        <v>6120.2</v>
      </c>
      <c r="F1122" s="134">
        <v>0</v>
      </c>
      <c r="G1122" s="135">
        <v>0</v>
      </c>
    </row>
    <row r="1123" spans="1:7" ht="25.5">
      <c r="A1123" s="128" t="s">
        <v>845</v>
      </c>
      <c r="B1123" s="129" t="s">
        <v>846</v>
      </c>
      <c r="C1123" s="129"/>
      <c r="D1123" s="129"/>
      <c r="E1123" s="130">
        <v>14131.2</v>
      </c>
      <c r="F1123" s="130">
        <v>8344.9</v>
      </c>
      <c r="G1123" s="131">
        <v>0.59053017436594202</v>
      </c>
    </row>
    <row r="1124" spans="1:7" ht="15.75">
      <c r="A1124" s="128" t="s">
        <v>386</v>
      </c>
      <c r="B1124" s="129" t="s">
        <v>847</v>
      </c>
      <c r="C1124" s="129"/>
      <c r="D1124" s="129"/>
      <c r="E1124" s="130">
        <v>14131.2</v>
      </c>
      <c r="F1124" s="130">
        <v>8344.9</v>
      </c>
      <c r="G1124" s="131">
        <v>0.59053017436594202</v>
      </c>
    </row>
    <row r="1125" spans="1:7" ht="38.25">
      <c r="A1125" s="137" t="s">
        <v>842</v>
      </c>
      <c r="B1125" s="129" t="s">
        <v>848</v>
      </c>
      <c r="C1125" s="129"/>
      <c r="D1125" s="129"/>
      <c r="E1125" s="130">
        <v>14131.2</v>
      </c>
      <c r="F1125" s="130">
        <v>8344.9</v>
      </c>
      <c r="G1125" s="131">
        <v>0.59053017436594202</v>
      </c>
    </row>
    <row r="1126" spans="1:7" ht="15.75">
      <c r="A1126" s="128" t="s">
        <v>390</v>
      </c>
      <c r="B1126" s="129" t="s">
        <v>848</v>
      </c>
      <c r="C1126" s="129" t="s">
        <v>391</v>
      </c>
      <c r="D1126" s="129"/>
      <c r="E1126" s="130">
        <v>14131.2</v>
      </c>
      <c r="F1126" s="130">
        <v>8344.9</v>
      </c>
      <c r="G1126" s="131">
        <v>0.59053017436594202</v>
      </c>
    </row>
    <row r="1127" spans="1:7" ht="15.75">
      <c r="A1127" s="128" t="s">
        <v>279</v>
      </c>
      <c r="B1127" s="129" t="s">
        <v>848</v>
      </c>
      <c r="C1127" s="129" t="s">
        <v>391</v>
      </c>
      <c r="D1127" s="129" t="s">
        <v>280</v>
      </c>
      <c r="E1127" s="130">
        <v>14131.2</v>
      </c>
      <c r="F1127" s="130">
        <v>8344.9</v>
      </c>
      <c r="G1127" s="131">
        <v>0.59053017436594202</v>
      </c>
    </row>
    <row r="1128" spans="1:7" ht="15.75">
      <c r="A1128" s="132" t="s">
        <v>283</v>
      </c>
      <c r="B1128" s="133" t="s">
        <v>848</v>
      </c>
      <c r="C1128" s="133" t="s">
        <v>391</v>
      </c>
      <c r="D1128" s="133" t="s">
        <v>284</v>
      </c>
      <c r="E1128" s="134">
        <v>14131.2</v>
      </c>
      <c r="F1128" s="134">
        <v>8344.9</v>
      </c>
      <c r="G1128" s="135">
        <v>0.59053017436594202</v>
      </c>
    </row>
    <row r="1129" spans="1:7" ht="25.5">
      <c r="A1129" s="128" t="s">
        <v>849</v>
      </c>
      <c r="B1129" s="129" t="s">
        <v>850</v>
      </c>
      <c r="C1129" s="129"/>
      <c r="D1129" s="129"/>
      <c r="E1129" s="130">
        <v>13262.1</v>
      </c>
      <c r="F1129" s="130">
        <v>9777.7000000000007</v>
      </c>
      <c r="G1129" s="131">
        <v>0.73726634545056968</v>
      </c>
    </row>
    <row r="1130" spans="1:7" ht="15.75">
      <c r="A1130" s="128" t="s">
        <v>386</v>
      </c>
      <c r="B1130" s="129" t="s">
        <v>851</v>
      </c>
      <c r="C1130" s="129"/>
      <c r="D1130" s="129"/>
      <c r="E1130" s="130">
        <v>13262.1</v>
      </c>
      <c r="F1130" s="130">
        <v>9777.7000000000007</v>
      </c>
      <c r="G1130" s="131">
        <v>0.73726634545056968</v>
      </c>
    </row>
    <row r="1131" spans="1:7" ht="38.25">
      <c r="A1131" s="137" t="s">
        <v>842</v>
      </c>
      <c r="B1131" s="129" t="s">
        <v>852</v>
      </c>
      <c r="C1131" s="129"/>
      <c r="D1131" s="129"/>
      <c r="E1131" s="130">
        <v>13262.1</v>
      </c>
      <c r="F1131" s="130">
        <v>9777.7000000000007</v>
      </c>
      <c r="G1131" s="131">
        <v>0.73726634545056968</v>
      </c>
    </row>
    <row r="1132" spans="1:7" ht="15.75">
      <c r="A1132" s="128" t="s">
        <v>390</v>
      </c>
      <c r="B1132" s="129" t="s">
        <v>852</v>
      </c>
      <c r="C1132" s="129" t="s">
        <v>391</v>
      </c>
      <c r="D1132" s="129"/>
      <c r="E1132" s="130">
        <v>13262.1</v>
      </c>
      <c r="F1132" s="130">
        <v>9777.7000000000007</v>
      </c>
      <c r="G1132" s="131">
        <v>0.73726634545056968</v>
      </c>
    </row>
    <row r="1133" spans="1:7" ht="15.75">
      <c r="A1133" s="128" t="s">
        <v>287</v>
      </c>
      <c r="B1133" s="129" t="s">
        <v>852</v>
      </c>
      <c r="C1133" s="129" t="s">
        <v>391</v>
      </c>
      <c r="D1133" s="129" t="s">
        <v>288</v>
      </c>
      <c r="E1133" s="130">
        <v>13262.1</v>
      </c>
      <c r="F1133" s="130">
        <v>9777.7000000000007</v>
      </c>
      <c r="G1133" s="131">
        <v>0.73726634545056968</v>
      </c>
    </row>
    <row r="1134" spans="1:7" ht="15.75">
      <c r="A1134" s="132" t="s">
        <v>291</v>
      </c>
      <c r="B1134" s="133" t="s">
        <v>852</v>
      </c>
      <c r="C1134" s="133" t="s">
        <v>391</v>
      </c>
      <c r="D1134" s="133" t="s">
        <v>292</v>
      </c>
      <c r="E1134" s="134">
        <v>8200</v>
      </c>
      <c r="F1134" s="134">
        <v>5420.2</v>
      </c>
      <c r="G1134" s="135">
        <v>0.66100000000000003</v>
      </c>
    </row>
    <row r="1135" spans="1:7" ht="15.75">
      <c r="A1135" s="132" t="s">
        <v>293</v>
      </c>
      <c r="B1135" s="133" t="s">
        <v>852</v>
      </c>
      <c r="C1135" s="133" t="s">
        <v>391</v>
      </c>
      <c r="D1135" s="133" t="s">
        <v>294</v>
      </c>
      <c r="E1135" s="134">
        <v>5062.1000000000004</v>
      </c>
      <c r="F1135" s="134">
        <v>4357.5</v>
      </c>
      <c r="G1135" s="135">
        <v>0.86080875525967482</v>
      </c>
    </row>
    <row r="1136" spans="1:7" ht="15.75">
      <c r="A1136" s="128" t="s">
        <v>853</v>
      </c>
      <c r="B1136" s="129" t="s">
        <v>854</v>
      </c>
      <c r="C1136" s="129"/>
      <c r="D1136" s="129"/>
      <c r="E1136" s="130">
        <v>2600</v>
      </c>
      <c r="F1136" s="130">
        <v>2192.1999999999998</v>
      </c>
      <c r="G1136" s="131">
        <v>0.84315384615384603</v>
      </c>
    </row>
    <row r="1137" spans="1:7" ht="15.75">
      <c r="A1137" s="128" t="s">
        <v>386</v>
      </c>
      <c r="B1137" s="129" t="s">
        <v>855</v>
      </c>
      <c r="C1137" s="129"/>
      <c r="D1137" s="129"/>
      <c r="E1137" s="130">
        <v>2600</v>
      </c>
      <c r="F1137" s="130">
        <v>2192.1999999999998</v>
      </c>
      <c r="G1137" s="131">
        <v>0.84315384615384603</v>
      </c>
    </row>
    <row r="1138" spans="1:7" ht="38.25">
      <c r="A1138" s="137" t="s">
        <v>842</v>
      </c>
      <c r="B1138" s="129" t="s">
        <v>856</v>
      </c>
      <c r="C1138" s="129"/>
      <c r="D1138" s="129"/>
      <c r="E1138" s="130">
        <v>2600</v>
      </c>
      <c r="F1138" s="130">
        <v>2192.1999999999998</v>
      </c>
      <c r="G1138" s="131">
        <v>0.84315384615384603</v>
      </c>
    </row>
    <row r="1139" spans="1:7" ht="15.75">
      <c r="A1139" s="128" t="s">
        <v>390</v>
      </c>
      <c r="B1139" s="129" t="s">
        <v>856</v>
      </c>
      <c r="C1139" s="129" t="s">
        <v>391</v>
      </c>
      <c r="D1139" s="129"/>
      <c r="E1139" s="130">
        <v>2600</v>
      </c>
      <c r="F1139" s="130">
        <v>2192.1999999999998</v>
      </c>
      <c r="G1139" s="131">
        <v>0.84315384615384603</v>
      </c>
    </row>
    <row r="1140" spans="1:7" ht="15.75">
      <c r="A1140" s="128" t="s">
        <v>279</v>
      </c>
      <c r="B1140" s="129" t="s">
        <v>856</v>
      </c>
      <c r="C1140" s="129" t="s">
        <v>391</v>
      </c>
      <c r="D1140" s="129" t="s">
        <v>280</v>
      </c>
      <c r="E1140" s="130">
        <v>2600</v>
      </c>
      <c r="F1140" s="130">
        <v>2192.1999999999998</v>
      </c>
      <c r="G1140" s="131">
        <v>0.84315384615384603</v>
      </c>
    </row>
    <row r="1141" spans="1:7" ht="15.75">
      <c r="A1141" s="132" t="s">
        <v>281</v>
      </c>
      <c r="B1141" s="133" t="s">
        <v>856</v>
      </c>
      <c r="C1141" s="133" t="s">
        <v>391</v>
      </c>
      <c r="D1141" s="133" t="s">
        <v>282</v>
      </c>
      <c r="E1141" s="134">
        <v>2600</v>
      </c>
      <c r="F1141" s="134">
        <v>2192.1999999999998</v>
      </c>
      <c r="G1141" s="135">
        <v>0.84315384615384603</v>
      </c>
    </row>
    <row r="1142" spans="1:7" ht="25.5">
      <c r="A1142" s="128" t="s">
        <v>857</v>
      </c>
      <c r="B1142" s="129" t="s">
        <v>858</v>
      </c>
      <c r="C1142" s="129"/>
      <c r="D1142" s="129"/>
      <c r="E1142" s="130">
        <v>1706.6999999999998</v>
      </c>
      <c r="F1142" s="130">
        <v>1283</v>
      </c>
      <c r="G1142" s="131">
        <v>0.75174313001699189</v>
      </c>
    </row>
    <row r="1143" spans="1:7" ht="25.5">
      <c r="A1143" s="128" t="s">
        <v>857</v>
      </c>
      <c r="B1143" s="129" t="s">
        <v>859</v>
      </c>
      <c r="C1143" s="129"/>
      <c r="D1143" s="129"/>
      <c r="E1143" s="130">
        <v>1706.6999999999998</v>
      </c>
      <c r="F1143" s="130">
        <v>1283</v>
      </c>
      <c r="G1143" s="131">
        <v>0.75174313001699189</v>
      </c>
    </row>
    <row r="1144" spans="1:7" ht="15.75">
      <c r="A1144" s="128" t="s">
        <v>375</v>
      </c>
      <c r="B1144" s="129" t="s">
        <v>860</v>
      </c>
      <c r="C1144" s="129"/>
      <c r="D1144" s="129"/>
      <c r="E1144" s="130">
        <v>1706.6999999999998</v>
      </c>
      <c r="F1144" s="130">
        <v>1283</v>
      </c>
      <c r="G1144" s="131">
        <v>0.75174313001699189</v>
      </c>
    </row>
    <row r="1145" spans="1:7" ht="15.75">
      <c r="A1145" s="128" t="s">
        <v>355</v>
      </c>
      <c r="B1145" s="129" t="s">
        <v>861</v>
      </c>
      <c r="C1145" s="129"/>
      <c r="D1145" s="129"/>
      <c r="E1145" s="130">
        <v>1706.6999999999998</v>
      </c>
      <c r="F1145" s="130">
        <v>1283</v>
      </c>
      <c r="G1145" s="131">
        <v>0.75174313001699189</v>
      </c>
    </row>
    <row r="1146" spans="1:7" ht="15.75">
      <c r="A1146" s="128" t="s">
        <v>357</v>
      </c>
      <c r="B1146" s="129" t="s">
        <v>861</v>
      </c>
      <c r="C1146" s="129" t="s">
        <v>358</v>
      </c>
      <c r="D1146" s="129"/>
      <c r="E1146" s="130">
        <v>1706.6999999999998</v>
      </c>
      <c r="F1146" s="130">
        <v>1283</v>
      </c>
      <c r="G1146" s="131">
        <v>0.75174313001699189</v>
      </c>
    </row>
    <row r="1147" spans="1:7" ht="15.75">
      <c r="A1147" s="128" t="s">
        <v>279</v>
      </c>
      <c r="B1147" s="129" t="s">
        <v>861</v>
      </c>
      <c r="C1147" s="129" t="s">
        <v>358</v>
      </c>
      <c r="D1147" s="129" t="s">
        <v>280</v>
      </c>
      <c r="E1147" s="130">
        <v>1706.6999999999998</v>
      </c>
      <c r="F1147" s="130">
        <v>1283</v>
      </c>
      <c r="G1147" s="131">
        <v>0.75174313001699189</v>
      </c>
    </row>
    <row r="1148" spans="1:7" ht="15.75">
      <c r="A1148" s="132" t="s">
        <v>281</v>
      </c>
      <c r="B1148" s="133" t="s">
        <v>861</v>
      </c>
      <c r="C1148" s="133" t="s">
        <v>358</v>
      </c>
      <c r="D1148" s="133" t="s">
        <v>282</v>
      </c>
      <c r="E1148" s="134">
        <v>1706.6999999999998</v>
      </c>
      <c r="F1148" s="134">
        <v>1283</v>
      </c>
      <c r="G1148" s="135">
        <v>0.75174313001699189</v>
      </c>
    </row>
    <row r="1149" spans="1:7" ht="15.75">
      <c r="A1149" s="128" t="s">
        <v>862</v>
      </c>
      <c r="B1149" s="129" t="s">
        <v>863</v>
      </c>
      <c r="C1149" s="129"/>
      <c r="D1149" s="129"/>
      <c r="E1149" s="130">
        <v>23822.5</v>
      </c>
      <c r="F1149" s="130">
        <v>21955.300000000003</v>
      </c>
      <c r="G1149" s="131">
        <v>0.92162031692727475</v>
      </c>
    </row>
    <row r="1150" spans="1:7" ht="15.75">
      <c r="A1150" s="128" t="s">
        <v>864</v>
      </c>
      <c r="B1150" s="129" t="s">
        <v>865</v>
      </c>
      <c r="C1150" s="129"/>
      <c r="D1150" s="129"/>
      <c r="E1150" s="130">
        <v>4084.4</v>
      </c>
      <c r="F1150" s="130">
        <v>3795.8</v>
      </c>
      <c r="G1150" s="131">
        <v>0.92934090686514548</v>
      </c>
    </row>
    <row r="1151" spans="1:7" ht="15.75">
      <c r="A1151" s="128" t="s">
        <v>866</v>
      </c>
      <c r="B1151" s="129" t="s">
        <v>867</v>
      </c>
      <c r="C1151" s="129"/>
      <c r="D1151" s="129"/>
      <c r="E1151" s="130">
        <v>4084.4</v>
      </c>
      <c r="F1151" s="130">
        <v>3795.8</v>
      </c>
      <c r="G1151" s="131">
        <v>0.92934090686514548</v>
      </c>
    </row>
    <row r="1152" spans="1:7" ht="15.75">
      <c r="A1152" s="128" t="s">
        <v>351</v>
      </c>
      <c r="B1152" s="129" t="s">
        <v>868</v>
      </c>
      <c r="C1152" s="129"/>
      <c r="D1152" s="129"/>
      <c r="E1152" s="130">
        <v>213</v>
      </c>
      <c r="F1152" s="130">
        <v>63.5</v>
      </c>
      <c r="G1152" s="131">
        <v>0.2981220657276995</v>
      </c>
    </row>
    <row r="1153" spans="1:7" ht="25.5">
      <c r="A1153" s="128" t="s">
        <v>353</v>
      </c>
      <c r="B1153" s="129" t="s">
        <v>868</v>
      </c>
      <c r="C1153" s="129" t="s">
        <v>354</v>
      </c>
      <c r="D1153" s="129"/>
      <c r="E1153" s="130">
        <v>213</v>
      </c>
      <c r="F1153" s="130">
        <v>63.5</v>
      </c>
      <c r="G1153" s="131">
        <v>0.2981220657276995</v>
      </c>
    </row>
    <row r="1154" spans="1:7" ht="15.75">
      <c r="A1154" s="128" t="s">
        <v>253</v>
      </c>
      <c r="B1154" s="129" t="s">
        <v>868</v>
      </c>
      <c r="C1154" s="129" t="s">
        <v>354</v>
      </c>
      <c r="D1154" s="129" t="s">
        <v>254</v>
      </c>
      <c r="E1154" s="130">
        <v>213</v>
      </c>
      <c r="F1154" s="130">
        <v>63.5</v>
      </c>
      <c r="G1154" s="131">
        <v>0.2981220657276995</v>
      </c>
    </row>
    <row r="1155" spans="1:7" ht="15.75">
      <c r="A1155" s="132" t="s">
        <v>255</v>
      </c>
      <c r="B1155" s="133" t="s">
        <v>868</v>
      </c>
      <c r="C1155" s="133" t="s">
        <v>354</v>
      </c>
      <c r="D1155" s="133" t="s">
        <v>256</v>
      </c>
      <c r="E1155" s="134">
        <v>213</v>
      </c>
      <c r="F1155" s="134">
        <v>63.5</v>
      </c>
      <c r="G1155" s="135">
        <v>0.2981220657276995</v>
      </c>
    </row>
    <row r="1156" spans="1:7" ht="15.75">
      <c r="A1156" s="128" t="s">
        <v>355</v>
      </c>
      <c r="B1156" s="129" t="s">
        <v>869</v>
      </c>
      <c r="C1156" s="129"/>
      <c r="D1156" s="129"/>
      <c r="E1156" s="130">
        <v>4.5</v>
      </c>
      <c r="F1156" s="130">
        <v>4.5</v>
      </c>
      <c r="G1156" s="131">
        <v>1</v>
      </c>
    </row>
    <row r="1157" spans="1:7" ht="15.75">
      <c r="A1157" s="128" t="s">
        <v>357</v>
      </c>
      <c r="B1157" s="129" t="s">
        <v>869</v>
      </c>
      <c r="C1157" s="129" t="s">
        <v>358</v>
      </c>
      <c r="D1157" s="129"/>
      <c r="E1157" s="130">
        <v>4.5</v>
      </c>
      <c r="F1157" s="130">
        <v>4.5</v>
      </c>
      <c r="G1157" s="131">
        <v>1</v>
      </c>
    </row>
    <row r="1158" spans="1:7" ht="15.75">
      <c r="A1158" s="128" t="s">
        <v>299</v>
      </c>
      <c r="B1158" s="129" t="s">
        <v>869</v>
      </c>
      <c r="C1158" s="129" t="s">
        <v>358</v>
      </c>
      <c r="D1158" s="129" t="s">
        <v>300</v>
      </c>
      <c r="E1158" s="130">
        <v>4.5</v>
      </c>
      <c r="F1158" s="130">
        <v>4.5</v>
      </c>
      <c r="G1158" s="131">
        <v>1</v>
      </c>
    </row>
    <row r="1159" spans="1:7" ht="15.75">
      <c r="A1159" s="132" t="s">
        <v>307</v>
      </c>
      <c r="B1159" s="133" t="s">
        <v>869</v>
      </c>
      <c r="C1159" s="133" t="s">
        <v>358</v>
      </c>
      <c r="D1159" s="133" t="s">
        <v>308</v>
      </c>
      <c r="E1159" s="134">
        <v>4.5</v>
      </c>
      <c r="F1159" s="134">
        <v>4.5</v>
      </c>
      <c r="G1159" s="135">
        <v>1</v>
      </c>
    </row>
    <row r="1160" spans="1:7" ht="25.5">
      <c r="A1160" s="128" t="s">
        <v>359</v>
      </c>
      <c r="B1160" s="129" t="s">
        <v>870</v>
      </c>
      <c r="C1160" s="129"/>
      <c r="D1160" s="129"/>
      <c r="E1160" s="130">
        <v>3866.9</v>
      </c>
      <c r="F1160" s="130">
        <v>3727.8</v>
      </c>
      <c r="G1160" s="131">
        <v>0.9640280327911247</v>
      </c>
    </row>
    <row r="1161" spans="1:7" ht="38.25">
      <c r="A1161" s="128" t="s">
        <v>361</v>
      </c>
      <c r="B1161" s="129" t="s">
        <v>871</v>
      </c>
      <c r="C1161" s="129"/>
      <c r="D1161" s="129"/>
      <c r="E1161" s="130">
        <v>3866.9</v>
      </c>
      <c r="F1161" s="130">
        <v>3727.8</v>
      </c>
      <c r="G1161" s="131">
        <v>0.9640280327911247</v>
      </c>
    </row>
    <row r="1162" spans="1:7" ht="25.5">
      <c r="A1162" s="128" t="s">
        <v>353</v>
      </c>
      <c r="B1162" s="129" t="s">
        <v>871</v>
      </c>
      <c r="C1162" s="129" t="s">
        <v>354</v>
      </c>
      <c r="D1162" s="129"/>
      <c r="E1162" s="130">
        <v>3866.9</v>
      </c>
      <c r="F1162" s="130">
        <v>3727.8</v>
      </c>
      <c r="G1162" s="135">
        <v>0.9640280327911247</v>
      </c>
    </row>
    <row r="1163" spans="1:7" ht="15.75">
      <c r="A1163" s="128" t="s">
        <v>253</v>
      </c>
      <c r="B1163" s="129" t="s">
        <v>871</v>
      </c>
      <c r="C1163" s="129" t="s">
        <v>354</v>
      </c>
      <c r="D1163" s="129" t="s">
        <v>254</v>
      </c>
      <c r="E1163" s="130">
        <v>3866.9</v>
      </c>
      <c r="F1163" s="130">
        <v>3727.8</v>
      </c>
      <c r="G1163" s="135">
        <v>0.9640280327911247</v>
      </c>
    </row>
    <row r="1164" spans="1:7" ht="15.75">
      <c r="A1164" s="132" t="s">
        <v>255</v>
      </c>
      <c r="B1164" s="133" t="s">
        <v>871</v>
      </c>
      <c r="C1164" s="133" t="s">
        <v>354</v>
      </c>
      <c r="D1164" s="133" t="s">
        <v>256</v>
      </c>
      <c r="E1164" s="134">
        <v>3866.9</v>
      </c>
      <c r="F1164" s="134">
        <v>3727.8</v>
      </c>
      <c r="G1164" s="135">
        <v>0.9640280327911247</v>
      </c>
    </row>
    <row r="1165" spans="1:7" ht="15.75">
      <c r="A1165" s="128" t="s">
        <v>872</v>
      </c>
      <c r="B1165" s="129" t="s">
        <v>873</v>
      </c>
      <c r="C1165" s="129"/>
      <c r="D1165" s="129"/>
      <c r="E1165" s="130">
        <v>6975.2000000000007</v>
      </c>
      <c r="F1165" s="130">
        <v>5796.8</v>
      </c>
      <c r="G1165" s="131">
        <v>0.8310586076384906</v>
      </c>
    </row>
    <row r="1166" spans="1:7" ht="15.75">
      <c r="A1166" s="128" t="s">
        <v>349</v>
      </c>
      <c r="B1166" s="129" t="s">
        <v>874</v>
      </c>
      <c r="C1166" s="129"/>
      <c r="D1166" s="129"/>
      <c r="E1166" s="130">
        <v>3189.8999999999996</v>
      </c>
      <c r="F1166" s="130">
        <v>3106.1</v>
      </c>
      <c r="G1166" s="131">
        <v>0.97372958399949849</v>
      </c>
    </row>
    <row r="1167" spans="1:7" ht="15.75">
      <c r="A1167" s="128" t="s">
        <v>351</v>
      </c>
      <c r="B1167" s="129" t="s">
        <v>875</v>
      </c>
      <c r="C1167" s="129"/>
      <c r="D1167" s="129"/>
      <c r="E1167" s="130">
        <v>99.3</v>
      </c>
      <c r="F1167" s="130">
        <v>31.6</v>
      </c>
      <c r="G1167" s="131">
        <v>0.31822759315206445</v>
      </c>
    </row>
    <row r="1168" spans="1:7" ht="25.5">
      <c r="A1168" s="128" t="s">
        <v>353</v>
      </c>
      <c r="B1168" s="129" t="s">
        <v>875</v>
      </c>
      <c r="C1168" s="129" t="s">
        <v>354</v>
      </c>
      <c r="D1168" s="129"/>
      <c r="E1168" s="130">
        <v>99.3</v>
      </c>
      <c r="F1168" s="130">
        <v>31.6</v>
      </c>
      <c r="G1168" s="131">
        <v>0.31822759315206445</v>
      </c>
    </row>
    <row r="1169" spans="1:7" ht="15.75">
      <c r="A1169" s="128" t="s">
        <v>253</v>
      </c>
      <c r="B1169" s="129" t="s">
        <v>875</v>
      </c>
      <c r="C1169" s="129" t="s">
        <v>354</v>
      </c>
      <c r="D1169" s="129" t="s">
        <v>254</v>
      </c>
      <c r="E1169" s="130">
        <v>99.3</v>
      </c>
      <c r="F1169" s="130">
        <v>31.6</v>
      </c>
      <c r="G1169" s="131">
        <v>0.31822759315206445</v>
      </c>
    </row>
    <row r="1170" spans="1:7" ht="25.5">
      <c r="A1170" s="132" t="s">
        <v>257</v>
      </c>
      <c r="B1170" s="133" t="s">
        <v>875</v>
      </c>
      <c r="C1170" s="133" t="s">
        <v>354</v>
      </c>
      <c r="D1170" s="133" t="s">
        <v>258</v>
      </c>
      <c r="E1170" s="134">
        <v>99.3</v>
      </c>
      <c r="F1170" s="134">
        <v>31.6</v>
      </c>
      <c r="G1170" s="135">
        <v>0.31822759315206445</v>
      </c>
    </row>
    <row r="1171" spans="1:7" ht="15.75">
      <c r="A1171" s="128" t="s">
        <v>366</v>
      </c>
      <c r="B1171" s="129" t="s">
        <v>876</v>
      </c>
      <c r="C1171" s="129"/>
      <c r="D1171" s="129"/>
      <c r="E1171" s="130">
        <v>73.599999999999994</v>
      </c>
      <c r="F1171" s="130">
        <v>72.599999999999994</v>
      </c>
      <c r="G1171" s="131">
        <v>0.98641304347826086</v>
      </c>
    </row>
    <row r="1172" spans="1:7" ht="15.75">
      <c r="A1172" s="128" t="s">
        <v>357</v>
      </c>
      <c r="B1172" s="129" t="s">
        <v>876</v>
      </c>
      <c r="C1172" s="129" t="s">
        <v>358</v>
      </c>
      <c r="D1172" s="129"/>
      <c r="E1172" s="130">
        <v>73.599999999999994</v>
      </c>
      <c r="F1172" s="130">
        <v>72.599999999999994</v>
      </c>
      <c r="G1172" s="131">
        <v>0.98641304347826086</v>
      </c>
    </row>
    <row r="1173" spans="1:7" ht="15.75">
      <c r="A1173" s="128" t="s">
        <v>253</v>
      </c>
      <c r="B1173" s="129" t="s">
        <v>876</v>
      </c>
      <c r="C1173" s="129" t="s">
        <v>358</v>
      </c>
      <c r="D1173" s="129" t="s">
        <v>254</v>
      </c>
      <c r="E1173" s="130">
        <v>73.599999999999994</v>
      </c>
      <c r="F1173" s="130">
        <v>72.599999999999994</v>
      </c>
      <c r="G1173" s="131">
        <v>0.98641304347826086</v>
      </c>
    </row>
    <row r="1174" spans="1:7" ht="25.5">
      <c r="A1174" s="132" t="s">
        <v>257</v>
      </c>
      <c r="B1174" s="133" t="s">
        <v>876</v>
      </c>
      <c r="C1174" s="133" t="s">
        <v>358</v>
      </c>
      <c r="D1174" s="133" t="s">
        <v>258</v>
      </c>
      <c r="E1174" s="134">
        <v>73.599999999999994</v>
      </c>
      <c r="F1174" s="134">
        <v>72.599999999999994</v>
      </c>
      <c r="G1174" s="135">
        <v>0.98641304347826086</v>
      </c>
    </row>
    <row r="1175" spans="1:7" ht="15.75">
      <c r="A1175" s="128" t="s">
        <v>355</v>
      </c>
      <c r="B1175" s="129" t="s">
        <v>877</v>
      </c>
      <c r="C1175" s="129"/>
      <c r="D1175" s="129"/>
      <c r="E1175" s="130">
        <v>292.59999999999997</v>
      </c>
      <c r="F1175" s="130">
        <v>278.5</v>
      </c>
      <c r="G1175" s="131">
        <v>0.95181134654818877</v>
      </c>
    </row>
    <row r="1176" spans="1:7" ht="15.75">
      <c r="A1176" s="128" t="s">
        <v>357</v>
      </c>
      <c r="B1176" s="129" t="s">
        <v>877</v>
      </c>
      <c r="C1176" s="129" t="s">
        <v>358</v>
      </c>
      <c r="D1176" s="129"/>
      <c r="E1176" s="130">
        <v>290.39999999999998</v>
      </c>
      <c r="F1176" s="130">
        <v>276.39999999999998</v>
      </c>
      <c r="G1176" s="135">
        <v>0.95179063360881544</v>
      </c>
    </row>
    <row r="1177" spans="1:7" ht="15.75">
      <c r="A1177" s="128" t="s">
        <v>253</v>
      </c>
      <c r="B1177" s="129" t="s">
        <v>877</v>
      </c>
      <c r="C1177" s="129" t="s">
        <v>358</v>
      </c>
      <c r="D1177" s="129" t="s">
        <v>254</v>
      </c>
      <c r="E1177" s="130">
        <v>280.39999999999998</v>
      </c>
      <c r="F1177" s="130">
        <v>273.29999999999995</v>
      </c>
      <c r="G1177" s="131">
        <v>0.9746790299572039</v>
      </c>
    </row>
    <row r="1178" spans="1:7" ht="25.5">
      <c r="A1178" s="132" t="s">
        <v>257</v>
      </c>
      <c r="B1178" s="133" t="s">
        <v>877</v>
      </c>
      <c r="C1178" s="133" t="s">
        <v>358</v>
      </c>
      <c r="D1178" s="133" t="s">
        <v>258</v>
      </c>
      <c r="E1178" s="134">
        <v>280.39999999999998</v>
      </c>
      <c r="F1178" s="134">
        <v>273.29999999999995</v>
      </c>
      <c r="G1178" s="135">
        <v>0.9746790299572039</v>
      </c>
    </row>
    <row r="1179" spans="1:7" ht="15.75">
      <c r="A1179" s="128" t="s">
        <v>299</v>
      </c>
      <c r="B1179" s="129" t="s">
        <v>877</v>
      </c>
      <c r="C1179" s="129" t="s">
        <v>358</v>
      </c>
      <c r="D1179" s="129" t="s">
        <v>300</v>
      </c>
      <c r="E1179" s="130">
        <v>10</v>
      </c>
      <c r="F1179" s="130">
        <v>3.1</v>
      </c>
      <c r="G1179" s="131">
        <v>0.31</v>
      </c>
    </row>
    <row r="1180" spans="1:7" ht="15.75">
      <c r="A1180" s="132" t="s">
        <v>307</v>
      </c>
      <c r="B1180" s="133" t="s">
        <v>877</v>
      </c>
      <c r="C1180" s="133" t="s">
        <v>358</v>
      </c>
      <c r="D1180" s="133" t="s">
        <v>308</v>
      </c>
      <c r="E1180" s="134">
        <v>10</v>
      </c>
      <c r="F1180" s="134">
        <v>3.1</v>
      </c>
      <c r="G1180" s="135">
        <v>0.31</v>
      </c>
    </row>
    <row r="1181" spans="1:7" ht="15.75">
      <c r="A1181" s="128" t="s">
        <v>369</v>
      </c>
      <c r="B1181" s="129" t="s">
        <v>877</v>
      </c>
      <c r="C1181" s="129" t="s">
        <v>370</v>
      </c>
      <c r="D1181" s="129"/>
      <c r="E1181" s="130">
        <v>2.2000000000000002</v>
      </c>
      <c r="F1181" s="130">
        <v>2.1</v>
      </c>
      <c r="G1181" s="131">
        <v>0.95454545454545447</v>
      </c>
    </row>
    <row r="1182" spans="1:7" ht="15.75">
      <c r="A1182" s="128" t="s">
        <v>253</v>
      </c>
      <c r="B1182" s="129" t="s">
        <v>877</v>
      </c>
      <c r="C1182" s="129" t="s">
        <v>370</v>
      </c>
      <c r="D1182" s="129" t="s">
        <v>254</v>
      </c>
      <c r="E1182" s="130">
        <v>2.2000000000000002</v>
      </c>
      <c r="F1182" s="130">
        <v>2.1</v>
      </c>
      <c r="G1182" s="131">
        <v>0.95454545454545447</v>
      </c>
    </row>
    <row r="1183" spans="1:7" ht="25.5">
      <c r="A1183" s="132" t="s">
        <v>257</v>
      </c>
      <c r="B1183" s="133" t="s">
        <v>877</v>
      </c>
      <c r="C1183" s="133" t="s">
        <v>370</v>
      </c>
      <c r="D1183" s="133" t="s">
        <v>258</v>
      </c>
      <c r="E1183" s="134">
        <v>2.2000000000000002</v>
      </c>
      <c r="F1183" s="134">
        <v>2.1</v>
      </c>
      <c r="G1183" s="135">
        <v>0.95454545454545447</v>
      </c>
    </row>
    <row r="1184" spans="1:7" ht="25.5">
      <c r="A1184" s="128" t="s">
        <v>359</v>
      </c>
      <c r="B1184" s="129" t="s">
        <v>878</v>
      </c>
      <c r="C1184" s="129"/>
      <c r="D1184" s="129"/>
      <c r="E1184" s="130">
        <v>2724.3999999999996</v>
      </c>
      <c r="F1184" s="130">
        <v>2723.4</v>
      </c>
      <c r="G1184" s="131">
        <v>0.9996329467038616</v>
      </c>
    </row>
    <row r="1185" spans="1:7" ht="38.25">
      <c r="A1185" s="128" t="s">
        <v>361</v>
      </c>
      <c r="B1185" s="129" t="s">
        <v>879</v>
      </c>
      <c r="C1185" s="129"/>
      <c r="D1185" s="129"/>
      <c r="E1185" s="130">
        <v>2724.3999999999996</v>
      </c>
      <c r="F1185" s="130">
        <v>2723.4</v>
      </c>
      <c r="G1185" s="131">
        <v>0.9996329467038616</v>
      </c>
    </row>
    <row r="1186" spans="1:7" ht="25.5">
      <c r="A1186" s="128" t="s">
        <v>353</v>
      </c>
      <c r="B1186" s="129" t="s">
        <v>879</v>
      </c>
      <c r="C1186" s="129" t="s">
        <v>354</v>
      </c>
      <c r="D1186" s="129"/>
      <c r="E1186" s="130">
        <v>2724.3999999999996</v>
      </c>
      <c r="F1186" s="130">
        <v>2723.4</v>
      </c>
      <c r="G1186" s="135">
        <v>0.9996329467038616</v>
      </c>
    </row>
    <row r="1187" spans="1:7" ht="15.75">
      <c r="A1187" s="128" t="s">
        <v>253</v>
      </c>
      <c r="B1187" s="129" t="s">
        <v>879</v>
      </c>
      <c r="C1187" s="129" t="s">
        <v>354</v>
      </c>
      <c r="D1187" s="129" t="s">
        <v>254</v>
      </c>
      <c r="E1187" s="130">
        <v>2724.3999999999996</v>
      </c>
      <c r="F1187" s="130">
        <v>2723.4</v>
      </c>
      <c r="G1187" s="135">
        <v>0.9996329467038616</v>
      </c>
    </row>
    <row r="1188" spans="1:7" ht="25.5">
      <c r="A1188" s="132" t="s">
        <v>257</v>
      </c>
      <c r="B1188" s="133" t="s">
        <v>879</v>
      </c>
      <c r="C1188" s="133" t="s">
        <v>354</v>
      </c>
      <c r="D1188" s="133" t="s">
        <v>258</v>
      </c>
      <c r="E1188" s="134">
        <v>2724.3999999999996</v>
      </c>
      <c r="F1188" s="134">
        <v>2723.4</v>
      </c>
      <c r="G1188" s="135">
        <v>0.9996329467038616</v>
      </c>
    </row>
    <row r="1189" spans="1:7" ht="15.75">
      <c r="A1189" s="128" t="s">
        <v>375</v>
      </c>
      <c r="B1189" s="129" t="s">
        <v>880</v>
      </c>
      <c r="C1189" s="129"/>
      <c r="D1189" s="129"/>
      <c r="E1189" s="130">
        <v>955.8</v>
      </c>
      <c r="F1189" s="130">
        <v>192.8</v>
      </c>
      <c r="G1189" s="131">
        <v>0.20171584013391924</v>
      </c>
    </row>
    <row r="1190" spans="1:7" ht="15.75">
      <c r="A1190" s="128" t="s">
        <v>371</v>
      </c>
      <c r="B1190" s="129" t="s">
        <v>881</v>
      </c>
      <c r="C1190" s="129"/>
      <c r="D1190" s="129"/>
      <c r="E1190" s="130">
        <v>674</v>
      </c>
      <c r="F1190" s="130">
        <v>0</v>
      </c>
      <c r="G1190" s="131">
        <v>0</v>
      </c>
    </row>
    <row r="1191" spans="1:7" ht="15.75">
      <c r="A1191" s="128" t="s">
        <v>357</v>
      </c>
      <c r="B1191" s="129" t="s">
        <v>881</v>
      </c>
      <c r="C1191" s="129" t="s">
        <v>358</v>
      </c>
      <c r="D1191" s="129"/>
      <c r="E1191" s="130">
        <v>674</v>
      </c>
      <c r="F1191" s="130">
        <v>0</v>
      </c>
      <c r="G1191" s="131">
        <v>0</v>
      </c>
    </row>
    <row r="1192" spans="1:7" ht="15.75">
      <c r="A1192" s="128" t="s">
        <v>253</v>
      </c>
      <c r="B1192" s="129" t="s">
        <v>881</v>
      </c>
      <c r="C1192" s="129" t="s">
        <v>358</v>
      </c>
      <c r="D1192" s="129" t="s">
        <v>254</v>
      </c>
      <c r="E1192" s="130">
        <v>674</v>
      </c>
      <c r="F1192" s="130">
        <v>0</v>
      </c>
      <c r="G1192" s="131">
        <v>0</v>
      </c>
    </row>
    <row r="1193" spans="1:7" ht="25.5">
      <c r="A1193" s="132" t="s">
        <v>257</v>
      </c>
      <c r="B1193" s="133" t="s">
        <v>881</v>
      </c>
      <c r="C1193" s="133" t="s">
        <v>358</v>
      </c>
      <c r="D1193" s="133" t="s">
        <v>258</v>
      </c>
      <c r="E1193" s="134">
        <v>674</v>
      </c>
      <c r="F1193" s="134">
        <v>0</v>
      </c>
      <c r="G1193" s="135">
        <v>0</v>
      </c>
    </row>
    <row r="1194" spans="1:7" ht="25.5">
      <c r="A1194" s="128" t="s">
        <v>382</v>
      </c>
      <c r="B1194" s="129" t="s">
        <v>882</v>
      </c>
      <c r="C1194" s="129"/>
      <c r="D1194" s="129"/>
      <c r="E1194" s="130">
        <v>281.8</v>
      </c>
      <c r="F1194" s="130">
        <v>192.8</v>
      </c>
      <c r="G1194" s="131">
        <v>0.68417317246273956</v>
      </c>
    </row>
    <row r="1195" spans="1:7" ht="15.75">
      <c r="A1195" s="128" t="s">
        <v>357</v>
      </c>
      <c r="B1195" s="129" t="s">
        <v>882</v>
      </c>
      <c r="C1195" s="129" t="s">
        <v>358</v>
      </c>
      <c r="D1195" s="129"/>
      <c r="E1195" s="130">
        <v>281.8</v>
      </c>
      <c r="F1195" s="130">
        <v>192.8</v>
      </c>
      <c r="G1195" s="131">
        <v>0.68417317246273956</v>
      </c>
    </row>
    <row r="1196" spans="1:7" ht="15.75">
      <c r="A1196" s="128" t="s">
        <v>253</v>
      </c>
      <c r="B1196" s="129" t="s">
        <v>882</v>
      </c>
      <c r="C1196" s="129" t="s">
        <v>358</v>
      </c>
      <c r="D1196" s="129" t="s">
        <v>254</v>
      </c>
      <c r="E1196" s="130">
        <v>281.8</v>
      </c>
      <c r="F1196" s="130">
        <v>192.8</v>
      </c>
      <c r="G1196" s="131">
        <v>0.68417317246273956</v>
      </c>
    </row>
    <row r="1197" spans="1:7" ht="25.5">
      <c r="A1197" s="132" t="s">
        <v>257</v>
      </c>
      <c r="B1197" s="133" t="s">
        <v>882</v>
      </c>
      <c r="C1197" s="133" t="s">
        <v>358</v>
      </c>
      <c r="D1197" s="133" t="s">
        <v>258</v>
      </c>
      <c r="E1197" s="134">
        <v>281.8</v>
      </c>
      <c r="F1197" s="134">
        <v>192.8</v>
      </c>
      <c r="G1197" s="135">
        <v>0.68417317246273956</v>
      </c>
    </row>
    <row r="1198" spans="1:7" ht="15.75">
      <c r="A1198" s="128" t="s">
        <v>713</v>
      </c>
      <c r="B1198" s="129" t="s">
        <v>883</v>
      </c>
      <c r="C1198" s="129"/>
      <c r="D1198" s="129"/>
      <c r="E1198" s="130">
        <v>340.6</v>
      </c>
      <c r="F1198" s="130">
        <v>340.6</v>
      </c>
      <c r="G1198" s="131">
        <v>1</v>
      </c>
    </row>
    <row r="1199" spans="1:7" ht="15.75">
      <c r="A1199" s="128" t="s">
        <v>884</v>
      </c>
      <c r="B1199" s="129" t="s">
        <v>885</v>
      </c>
      <c r="C1199" s="129"/>
      <c r="D1199" s="129"/>
      <c r="E1199" s="130">
        <v>340.6</v>
      </c>
      <c r="F1199" s="130">
        <v>340.6</v>
      </c>
      <c r="G1199" s="131">
        <v>1</v>
      </c>
    </row>
    <row r="1200" spans="1:7" ht="15.75">
      <c r="A1200" s="128" t="s">
        <v>384</v>
      </c>
      <c r="B1200" s="129" t="s">
        <v>885</v>
      </c>
      <c r="C1200" s="129" t="s">
        <v>385</v>
      </c>
      <c r="D1200" s="129"/>
      <c r="E1200" s="130">
        <v>340.6</v>
      </c>
      <c r="F1200" s="130">
        <v>340.6</v>
      </c>
      <c r="G1200" s="131">
        <v>1</v>
      </c>
    </row>
    <row r="1201" spans="1:7" ht="15.75">
      <c r="A1201" s="128" t="s">
        <v>319</v>
      </c>
      <c r="B1201" s="129" t="s">
        <v>885</v>
      </c>
      <c r="C1201" s="129" t="s">
        <v>385</v>
      </c>
      <c r="D1201" s="129" t="s">
        <v>320</v>
      </c>
      <c r="E1201" s="130">
        <v>340.6</v>
      </c>
      <c r="F1201" s="130">
        <v>340.6</v>
      </c>
      <c r="G1201" s="131">
        <v>1</v>
      </c>
    </row>
    <row r="1202" spans="1:7" ht="15.75">
      <c r="A1202" s="132" t="s">
        <v>321</v>
      </c>
      <c r="B1202" s="133" t="s">
        <v>885</v>
      </c>
      <c r="C1202" s="133" t="s">
        <v>385</v>
      </c>
      <c r="D1202" s="133" t="s">
        <v>322</v>
      </c>
      <c r="E1202" s="134">
        <v>340.6</v>
      </c>
      <c r="F1202" s="134">
        <v>340.6</v>
      </c>
      <c r="G1202" s="135">
        <v>1</v>
      </c>
    </row>
    <row r="1203" spans="1:7" ht="15.75">
      <c r="A1203" s="128" t="s">
        <v>886</v>
      </c>
      <c r="B1203" s="129" t="s">
        <v>887</v>
      </c>
      <c r="C1203" s="129"/>
      <c r="D1203" s="129"/>
      <c r="E1203" s="130">
        <v>2108.9</v>
      </c>
      <c r="F1203" s="130">
        <v>2097.1</v>
      </c>
      <c r="G1203" s="131">
        <v>0.99440466593958932</v>
      </c>
    </row>
    <row r="1204" spans="1:7" ht="15.75">
      <c r="A1204" s="128" t="s">
        <v>351</v>
      </c>
      <c r="B1204" s="129" t="s">
        <v>888</v>
      </c>
      <c r="C1204" s="129"/>
      <c r="D1204" s="129"/>
      <c r="E1204" s="130">
        <v>27</v>
      </c>
      <c r="F1204" s="130">
        <v>15.5</v>
      </c>
      <c r="G1204" s="131">
        <v>0.57407407407407407</v>
      </c>
    </row>
    <row r="1205" spans="1:7" ht="25.5">
      <c r="A1205" s="128" t="s">
        <v>353</v>
      </c>
      <c r="B1205" s="129" t="s">
        <v>888</v>
      </c>
      <c r="C1205" s="129" t="s">
        <v>354</v>
      </c>
      <c r="D1205" s="129"/>
      <c r="E1205" s="130">
        <v>27</v>
      </c>
      <c r="F1205" s="130">
        <v>15.5</v>
      </c>
      <c r="G1205" s="131">
        <v>0.57407407407407407</v>
      </c>
    </row>
    <row r="1206" spans="1:7" ht="15.75">
      <c r="A1206" s="128" t="s">
        <v>253</v>
      </c>
      <c r="B1206" s="129" t="s">
        <v>888</v>
      </c>
      <c r="C1206" s="129" t="s">
        <v>354</v>
      </c>
      <c r="D1206" s="129" t="s">
        <v>254</v>
      </c>
      <c r="E1206" s="130">
        <v>27</v>
      </c>
      <c r="F1206" s="130">
        <v>15.5</v>
      </c>
      <c r="G1206" s="131">
        <v>0.57407407407407407</v>
      </c>
    </row>
    <row r="1207" spans="1:7" ht="25.5">
      <c r="A1207" s="132" t="s">
        <v>257</v>
      </c>
      <c r="B1207" s="133" t="s">
        <v>888</v>
      </c>
      <c r="C1207" s="133" t="s">
        <v>354</v>
      </c>
      <c r="D1207" s="133" t="s">
        <v>258</v>
      </c>
      <c r="E1207" s="134">
        <v>27</v>
      </c>
      <c r="F1207" s="134">
        <v>15.5</v>
      </c>
      <c r="G1207" s="135">
        <v>0.57407407407407407</v>
      </c>
    </row>
    <row r="1208" spans="1:7" ht="25.5">
      <c r="A1208" s="128" t="s">
        <v>359</v>
      </c>
      <c r="B1208" s="129" t="s">
        <v>889</v>
      </c>
      <c r="C1208" s="129"/>
      <c r="D1208" s="129"/>
      <c r="E1208" s="130">
        <v>2081.9</v>
      </c>
      <c r="F1208" s="130">
        <v>2081.6</v>
      </c>
      <c r="G1208" s="131">
        <v>0.99985590085979148</v>
      </c>
    </row>
    <row r="1209" spans="1:7" ht="38.25">
      <c r="A1209" s="128" t="s">
        <v>361</v>
      </c>
      <c r="B1209" s="129" t="s">
        <v>890</v>
      </c>
      <c r="C1209" s="129"/>
      <c r="D1209" s="129"/>
      <c r="E1209" s="130">
        <v>2081.9</v>
      </c>
      <c r="F1209" s="130">
        <v>2081.6</v>
      </c>
      <c r="G1209" s="131">
        <v>0.99985590085979148</v>
      </c>
    </row>
    <row r="1210" spans="1:7" ht="25.5">
      <c r="A1210" s="128" t="s">
        <v>353</v>
      </c>
      <c r="B1210" s="129" t="s">
        <v>890</v>
      </c>
      <c r="C1210" s="129" t="s">
        <v>354</v>
      </c>
      <c r="D1210" s="129"/>
      <c r="E1210" s="130">
        <v>2081.9</v>
      </c>
      <c r="F1210" s="130">
        <v>2081.6</v>
      </c>
      <c r="G1210" s="135">
        <v>0.99985590085979148</v>
      </c>
    </row>
    <row r="1211" spans="1:7" ht="15.75">
      <c r="A1211" s="128" t="s">
        <v>253</v>
      </c>
      <c r="B1211" s="129" t="s">
        <v>890</v>
      </c>
      <c r="C1211" s="129" t="s">
        <v>354</v>
      </c>
      <c r="D1211" s="129" t="s">
        <v>254</v>
      </c>
      <c r="E1211" s="130">
        <v>2081.9</v>
      </c>
      <c r="F1211" s="130">
        <v>2081.6</v>
      </c>
      <c r="G1211" s="135">
        <v>0.99985590085979148</v>
      </c>
    </row>
    <row r="1212" spans="1:7" ht="25.5">
      <c r="A1212" s="132" t="s">
        <v>257</v>
      </c>
      <c r="B1212" s="133" t="s">
        <v>890</v>
      </c>
      <c r="C1212" s="133" t="s">
        <v>354</v>
      </c>
      <c r="D1212" s="133" t="s">
        <v>258</v>
      </c>
      <c r="E1212" s="134">
        <v>2081.9</v>
      </c>
      <c r="F1212" s="134">
        <v>2081.6</v>
      </c>
      <c r="G1212" s="135">
        <v>0.99985590085979148</v>
      </c>
    </row>
    <row r="1213" spans="1:7" ht="15.75">
      <c r="A1213" s="128" t="s">
        <v>891</v>
      </c>
      <c r="B1213" s="129" t="s">
        <v>892</v>
      </c>
      <c r="C1213" s="129"/>
      <c r="D1213" s="129"/>
      <c r="E1213" s="130">
        <v>380</v>
      </c>
      <c r="F1213" s="130">
        <v>60.2</v>
      </c>
      <c r="G1213" s="131">
        <v>0.15842105263157896</v>
      </c>
    </row>
    <row r="1214" spans="1:7" ht="15.75">
      <c r="A1214" s="128" t="s">
        <v>355</v>
      </c>
      <c r="B1214" s="129" t="s">
        <v>893</v>
      </c>
      <c r="C1214" s="129"/>
      <c r="D1214" s="129"/>
      <c r="E1214" s="130">
        <v>380</v>
      </c>
      <c r="F1214" s="130">
        <v>60.2</v>
      </c>
      <c r="G1214" s="131">
        <v>0.15842105263157896</v>
      </c>
    </row>
    <row r="1215" spans="1:7" ht="25.5">
      <c r="A1215" s="128" t="s">
        <v>353</v>
      </c>
      <c r="B1215" s="129" t="s">
        <v>893</v>
      </c>
      <c r="C1215" s="129" t="s">
        <v>354</v>
      </c>
      <c r="D1215" s="129"/>
      <c r="E1215" s="130">
        <v>380</v>
      </c>
      <c r="F1215" s="130">
        <v>60.2</v>
      </c>
      <c r="G1215" s="131">
        <v>0.15842105263157896</v>
      </c>
    </row>
    <row r="1216" spans="1:7" ht="15.75">
      <c r="A1216" s="128" t="s">
        <v>253</v>
      </c>
      <c r="B1216" s="129" t="s">
        <v>893</v>
      </c>
      <c r="C1216" s="129" t="s">
        <v>354</v>
      </c>
      <c r="D1216" s="129" t="s">
        <v>254</v>
      </c>
      <c r="E1216" s="130">
        <v>380</v>
      </c>
      <c r="F1216" s="130">
        <v>60.2</v>
      </c>
      <c r="G1216" s="131">
        <v>0.15842105263157896</v>
      </c>
    </row>
    <row r="1217" spans="1:7" ht="25.5">
      <c r="A1217" s="132" t="s">
        <v>257</v>
      </c>
      <c r="B1217" s="133" t="s">
        <v>893</v>
      </c>
      <c r="C1217" s="133" t="s">
        <v>354</v>
      </c>
      <c r="D1217" s="133" t="s">
        <v>258</v>
      </c>
      <c r="E1217" s="134">
        <v>380</v>
      </c>
      <c r="F1217" s="134">
        <v>60.2</v>
      </c>
      <c r="G1217" s="135">
        <v>0.15842105263157896</v>
      </c>
    </row>
    <row r="1218" spans="1:7" ht="15.75">
      <c r="A1218" s="128" t="s">
        <v>894</v>
      </c>
      <c r="B1218" s="129" t="s">
        <v>895</v>
      </c>
      <c r="C1218" s="129"/>
      <c r="D1218" s="129"/>
      <c r="E1218" s="130">
        <v>12196.9</v>
      </c>
      <c r="F1218" s="130">
        <v>11797.3</v>
      </c>
      <c r="G1218" s="131">
        <v>0.96723757676130817</v>
      </c>
    </row>
    <row r="1219" spans="1:7" ht="15.75">
      <c r="A1219" s="128" t="s">
        <v>349</v>
      </c>
      <c r="B1219" s="129" t="s">
        <v>896</v>
      </c>
      <c r="C1219" s="129"/>
      <c r="D1219" s="129"/>
      <c r="E1219" s="130">
        <v>6944.4</v>
      </c>
      <c r="F1219" s="130">
        <v>6916</v>
      </c>
      <c r="G1219" s="131">
        <v>0.99591037382639258</v>
      </c>
    </row>
    <row r="1220" spans="1:7" ht="15.75">
      <c r="A1220" s="128" t="s">
        <v>351</v>
      </c>
      <c r="B1220" s="129" t="s">
        <v>897</v>
      </c>
      <c r="C1220" s="129"/>
      <c r="D1220" s="129"/>
      <c r="E1220" s="130">
        <v>54.099999999999994</v>
      </c>
      <c r="F1220" s="130">
        <v>54.1</v>
      </c>
      <c r="G1220" s="131">
        <v>1.0000000000000002</v>
      </c>
    </row>
    <row r="1221" spans="1:7" ht="25.5">
      <c r="A1221" s="128" t="s">
        <v>353</v>
      </c>
      <c r="B1221" s="129" t="s">
        <v>897</v>
      </c>
      <c r="C1221" s="129" t="s">
        <v>354</v>
      </c>
      <c r="D1221" s="129"/>
      <c r="E1221" s="130">
        <v>54.099999999999994</v>
      </c>
      <c r="F1221" s="130">
        <v>54.1</v>
      </c>
      <c r="G1221" s="131">
        <v>1.0000000000000002</v>
      </c>
    </row>
    <row r="1222" spans="1:7" ht="15.75">
      <c r="A1222" s="128" t="s">
        <v>253</v>
      </c>
      <c r="B1222" s="129" t="s">
        <v>897</v>
      </c>
      <c r="C1222" s="129" t="s">
        <v>354</v>
      </c>
      <c r="D1222" s="129" t="s">
        <v>254</v>
      </c>
      <c r="E1222" s="130">
        <v>54.099999999999994</v>
      </c>
      <c r="F1222" s="130">
        <v>54.1</v>
      </c>
      <c r="G1222" s="131">
        <v>1.0000000000000002</v>
      </c>
    </row>
    <row r="1223" spans="1:7" ht="25.5">
      <c r="A1223" s="132" t="s">
        <v>263</v>
      </c>
      <c r="B1223" s="133" t="s">
        <v>897</v>
      </c>
      <c r="C1223" s="133" t="s">
        <v>354</v>
      </c>
      <c r="D1223" s="133" t="s">
        <v>264</v>
      </c>
      <c r="E1223" s="134">
        <v>54.099999999999994</v>
      </c>
      <c r="F1223" s="134">
        <v>54.1</v>
      </c>
      <c r="G1223" s="135">
        <v>1.0000000000000002</v>
      </c>
    </row>
    <row r="1224" spans="1:7" ht="15.75">
      <c r="A1224" s="128" t="s">
        <v>366</v>
      </c>
      <c r="B1224" s="129" t="s">
        <v>898</v>
      </c>
      <c r="C1224" s="129"/>
      <c r="D1224" s="129"/>
      <c r="E1224" s="130">
        <v>4.8000000000000007</v>
      </c>
      <c r="F1224" s="130">
        <v>4.8</v>
      </c>
      <c r="G1224" s="131">
        <v>0.99999999999999978</v>
      </c>
    </row>
    <row r="1225" spans="1:7" ht="15.75">
      <c r="A1225" s="128" t="s">
        <v>357</v>
      </c>
      <c r="B1225" s="129" t="s">
        <v>898</v>
      </c>
      <c r="C1225" s="129" t="s">
        <v>358</v>
      </c>
      <c r="D1225" s="129"/>
      <c r="E1225" s="130">
        <v>4.8000000000000007</v>
      </c>
      <c r="F1225" s="130">
        <v>4.8</v>
      </c>
      <c r="G1225" s="131">
        <v>0.99999999999999978</v>
      </c>
    </row>
    <row r="1226" spans="1:7" ht="15.75">
      <c r="A1226" s="128" t="s">
        <v>253</v>
      </c>
      <c r="B1226" s="129" t="s">
        <v>898</v>
      </c>
      <c r="C1226" s="129" t="s">
        <v>358</v>
      </c>
      <c r="D1226" s="129" t="s">
        <v>254</v>
      </c>
      <c r="E1226" s="130">
        <v>4.8000000000000007</v>
      </c>
      <c r="F1226" s="130">
        <v>4.8</v>
      </c>
      <c r="G1226" s="131">
        <v>0.99999999999999978</v>
      </c>
    </row>
    <row r="1227" spans="1:7" ht="25.5">
      <c r="A1227" s="132" t="s">
        <v>263</v>
      </c>
      <c r="B1227" s="133" t="s">
        <v>898</v>
      </c>
      <c r="C1227" s="133" t="s">
        <v>358</v>
      </c>
      <c r="D1227" s="133" t="s">
        <v>264</v>
      </c>
      <c r="E1227" s="134">
        <v>4.8000000000000007</v>
      </c>
      <c r="F1227" s="134">
        <v>4.8</v>
      </c>
      <c r="G1227" s="135">
        <v>0.99999999999999978</v>
      </c>
    </row>
    <row r="1228" spans="1:7" ht="15.75">
      <c r="A1228" s="128" t="s">
        <v>355</v>
      </c>
      <c r="B1228" s="129" t="s">
        <v>899</v>
      </c>
      <c r="C1228" s="129"/>
      <c r="D1228" s="129"/>
      <c r="E1228" s="130">
        <v>272.3</v>
      </c>
      <c r="F1228" s="130">
        <v>267.3</v>
      </c>
      <c r="G1228" s="131">
        <v>0.98163789937568857</v>
      </c>
    </row>
    <row r="1229" spans="1:7" ht="15.75">
      <c r="A1229" s="128" t="s">
        <v>357</v>
      </c>
      <c r="B1229" s="129" t="s">
        <v>899</v>
      </c>
      <c r="C1229" s="129" t="s">
        <v>358</v>
      </c>
      <c r="D1229" s="129"/>
      <c r="E1229" s="130">
        <v>272.3</v>
      </c>
      <c r="F1229" s="130">
        <v>267.3</v>
      </c>
      <c r="G1229" s="131">
        <v>0.98163789937568857</v>
      </c>
    </row>
    <row r="1230" spans="1:7" ht="15.75">
      <c r="A1230" s="128" t="s">
        <v>253</v>
      </c>
      <c r="B1230" s="129" t="s">
        <v>899</v>
      </c>
      <c r="C1230" s="129" t="s">
        <v>358</v>
      </c>
      <c r="D1230" s="129" t="s">
        <v>254</v>
      </c>
      <c r="E1230" s="130">
        <v>254.1</v>
      </c>
      <c r="F1230" s="130">
        <v>254.1</v>
      </c>
      <c r="G1230" s="131">
        <v>1</v>
      </c>
    </row>
    <row r="1231" spans="1:7" ht="25.5">
      <c r="A1231" s="132" t="s">
        <v>263</v>
      </c>
      <c r="B1231" s="133" t="s">
        <v>899</v>
      </c>
      <c r="C1231" s="133" t="s">
        <v>358</v>
      </c>
      <c r="D1231" s="133" t="s">
        <v>264</v>
      </c>
      <c r="E1231" s="134">
        <v>254.1</v>
      </c>
      <c r="F1231" s="134">
        <v>254.1</v>
      </c>
      <c r="G1231" s="135">
        <v>1</v>
      </c>
    </row>
    <row r="1232" spans="1:7" ht="15.75">
      <c r="A1232" s="128" t="s">
        <v>299</v>
      </c>
      <c r="B1232" s="129" t="s">
        <v>899</v>
      </c>
      <c r="C1232" s="129" t="s">
        <v>358</v>
      </c>
      <c r="D1232" s="129" t="s">
        <v>300</v>
      </c>
      <c r="E1232" s="130">
        <v>18.200000000000003</v>
      </c>
      <c r="F1232" s="130">
        <v>13.2</v>
      </c>
      <c r="G1232" s="131">
        <v>0.72527472527472514</v>
      </c>
    </row>
    <row r="1233" spans="1:7" ht="15.75">
      <c r="A1233" s="132" t="s">
        <v>307</v>
      </c>
      <c r="B1233" s="133" t="s">
        <v>899</v>
      </c>
      <c r="C1233" s="133" t="s">
        <v>358</v>
      </c>
      <c r="D1233" s="133" t="s">
        <v>308</v>
      </c>
      <c r="E1233" s="134">
        <v>18.200000000000003</v>
      </c>
      <c r="F1233" s="134">
        <v>13.2</v>
      </c>
      <c r="G1233" s="135">
        <v>0.72527472527472514</v>
      </c>
    </row>
    <row r="1234" spans="1:7" ht="15.75">
      <c r="A1234" s="128" t="s">
        <v>371</v>
      </c>
      <c r="B1234" s="129" t="s">
        <v>900</v>
      </c>
      <c r="C1234" s="129"/>
      <c r="D1234" s="129"/>
      <c r="E1234" s="130">
        <v>131.6</v>
      </c>
      <c r="F1234" s="130">
        <v>131.6</v>
      </c>
      <c r="G1234" s="131">
        <v>1</v>
      </c>
    </row>
    <row r="1235" spans="1:7" ht="15.75">
      <c r="A1235" s="128" t="s">
        <v>357</v>
      </c>
      <c r="B1235" s="129" t="s">
        <v>900</v>
      </c>
      <c r="C1235" s="129" t="s">
        <v>358</v>
      </c>
      <c r="D1235" s="129"/>
      <c r="E1235" s="130">
        <v>131.6</v>
      </c>
      <c r="F1235" s="130">
        <v>131.6</v>
      </c>
      <c r="G1235" s="131">
        <v>1</v>
      </c>
    </row>
    <row r="1236" spans="1:7" ht="15.75">
      <c r="A1236" s="128" t="s">
        <v>253</v>
      </c>
      <c r="B1236" s="129" t="s">
        <v>900</v>
      </c>
      <c r="C1236" s="129" t="s">
        <v>358</v>
      </c>
      <c r="D1236" s="129" t="s">
        <v>254</v>
      </c>
      <c r="E1236" s="130">
        <v>131.6</v>
      </c>
      <c r="F1236" s="130">
        <v>131.6</v>
      </c>
      <c r="G1236" s="131">
        <v>1</v>
      </c>
    </row>
    <row r="1237" spans="1:7" ht="25.5">
      <c r="A1237" s="132" t="s">
        <v>263</v>
      </c>
      <c r="B1237" s="133" t="s">
        <v>900</v>
      </c>
      <c r="C1237" s="133" t="s">
        <v>358</v>
      </c>
      <c r="D1237" s="133" t="s">
        <v>264</v>
      </c>
      <c r="E1237" s="134">
        <v>131.6</v>
      </c>
      <c r="F1237" s="134">
        <v>131.6</v>
      </c>
      <c r="G1237" s="135">
        <v>1</v>
      </c>
    </row>
    <row r="1238" spans="1:7" ht="25.5">
      <c r="A1238" s="128" t="s">
        <v>359</v>
      </c>
      <c r="B1238" s="129" t="s">
        <v>901</v>
      </c>
      <c r="C1238" s="129"/>
      <c r="D1238" s="129"/>
      <c r="E1238" s="130">
        <v>6481.5999999999995</v>
      </c>
      <c r="F1238" s="130">
        <v>6458.2</v>
      </c>
      <c r="G1238" s="131">
        <v>0.99638978030116021</v>
      </c>
    </row>
    <row r="1239" spans="1:7" ht="38.25">
      <c r="A1239" s="128" t="s">
        <v>361</v>
      </c>
      <c r="B1239" s="129" t="s">
        <v>902</v>
      </c>
      <c r="C1239" s="129"/>
      <c r="D1239" s="129"/>
      <c r="E1239" s="130">
        <v>6481.5999999999995</v>
      </c>
      <c r="F1239" s="130">
        <v>6458.2</v>
      </c>
      <c r="G1239" s="131">
        <v>0.99638978030116021</v>
      </c>
    </row>
    <row r="1240" spans="1:7" ht="25.5">
      <c r="A1240" s="128" t="s">
        <v>353</v>
      </c>
      <c r="B1240" s="129" t="s">
        <v>902</v>
      </c>
      <c r="C1240" s="129" t="s">
        <v>354</v>
      </c>
      <c r="D1240" s="129"/>
      <c r="E1240" s="130">
        <v>6481.5999999999995</v>
      </c>
      <c r="F1240" s="130">
        <v>6458.2</v>
      </c>
      <c r="G1240" s="135">
        <v>0.99638978030116021</v>
      </c>
    </row>
    <row r="1241" spans="1:7" ht="15.75">
      <c r="A1241" s="128" t="s">
        <v>253</v>
      </c>
      <c r="B1241" s="129" t="s">
        <v>902</v>
      </c>
      <c r="C1241" s="129" t="s">
        <v>354</v>
      </c>
      <c r="D1241" s="129" t="s">
        <v>254</v>
      </c>
      <c r="E1241" s="130">
        <v>6481.5999999999995</v>
      </c>
      <c r="F1241" s="130">
        <v>6458.2</v>
      </c>
      <c r="G1241" s="135">
        <v>0.99638978030116021</v>
      </c>
    </row>
    <row r="1242" spans="1:7" ht="25.5">
      <c r="A1242" s="132" t="s">
        <v>263</v>
      </c>
      <c r="B1242" s="133" t="s">
        <v>902</v>
      </c>
      <c r="C1242" s="133" t="s">
        <v>354</v>
      </c>
      <c r="D1242" s="133" t="s">
        <v>264</v>
      </c>
      <c r="E1242" s="134">
        <v>6481.5999999999995</v>
      </c>
      <c r="F1242" s="134">
        <v>6458.2</v>
      </c>
      <c r="G1242" s="135">
        <v>0.99638978030116021</v>
      </c>
    </row>
    <row r="1243" spans="1:7" ht="15.75">
      <c r="A1243" s="128" t="s">
        <v>713</v>
      </c>
      <c r="B1243" s="129" t="s">
        <v>903</v>
      </c>
      <c r="C1243" s="129"/>
      <c r="D1243" s="129"/>
      <c r="E1243" s="130">
        <v>170.4</v>
      </c>
      <c r="F1243" s="130">
        <v>170.4</v>
      </c>
      <c r="G1243" s="131">
        <v>1</v>
      </c>
    </row>
    <row r="1244" spans="1:7" ht="15.75">
      <c r="A1244" s="128" t="s">
        <v>723</v>
      </c>
      <c r="B1244" s="129" t="s">
        <v>904</v>
      </c>
      <c r="C1244" s="129"/>
      <c r="D1244" s="129"/>
      <c r="E1244" s="130">
        <v>170.4</v>
      </c>
      <c r="F1244" s="130">
        <v>170.4</v>
      </c>
      <c r="G1244" s="131">
        <v>1</v>
      </c>
    </row>
    <row r="1245" spans="1:7" ht="15.75">
      <c r="A1245" s="128" t="s">
        <v>384</v>
      </c>
      <c r="B1245" s="129" t="s">
        <v>904</v>
      </c>
      <c r="C1245" s="129" t="s">
        <v>385</v>
      </c>
      <c r="D1245" s="129"/>
      <c r="E1245" s="130">
        <v>170.4</v>
      </c>
      <c r="F1245" s="130">
        <v>170.4</v>
      </c>
      <c r="G1245" s="131">
        <v>1</v>
      </c>
    </row>
    <row r="1246" spans="1:7" ht="15.75">
      <c r="A1246" s="128" t="s">
        <v>319</v>
      </c>
      <c r="B1246" s="129" t="s">
        <v>904</v>
      </c>
      <c r="C1246" s="129" t="s">
        <v>385</v>
      </c>
      <c r="D1246" s="129" t="s">
        <v>320</v>
      </c>
      <c r="E1246" s="130">
        <v>170.4</v>
      </c>
      <c r="F1246" s="130">
        <v>170.4</v>
      </c>
      <c r="G1246" s="131">
        <v>1</v>
      </c>
    </row>
    <row r="1247" spans="1:7" ht="15.75">
      <c r="A1247" s="132" t="s">
        <v>321</v>
      </c>
      <c r="B1247" s="133" t="s">
        <v>904</v>
      </c>
      <c r="C1247" s="133" t="s">
        <v>385</v>
      </c>
      <c r="D1247" s="133" t="s">
        <v>322</v>
      </c>
      <c r="E1247" s="134">
        <v>170.4</v>
      </c>
      <c r="F1247" s="134">
        <v>170.4</v>
      </c>
      <c r="G1247" s="135">
        <v>1</v>
      </c>
    </row>
    <row r="1248" spans="1:7" ht="25.5">
      <c r="A1248" s="128" t="s">
        <v>905</v>
      </c>
      <c r="B1248" s="129" t="s">
        <v>906</v>
      </c>
      <c r="C1248" s="129"/>
      <c r="D1248" s="129"/>
      <c r="E1248" s="130">
        <v>2951.7000000000003</v>
      </c>
      <c r="F1248" s="130">
        <v>2951.4</v>
      </c>
      <c r="G1248" s="131">
        <v>0.99989836365484286</v>
      </c>
    </row>
    <row r="1249" spans="1:7" ht="15.75">
      <c r="A1249" s="128" t="s">
        <v>351</v>
      </c>
      <c r="B1249" s="129" t="s">
        <v>907</v>
      </c>
      <c r="C1249" s="129"/>
      <c r="D1249" s="129"/>
      <c r="E1249" s="130">
        <v>39.4</v>
      </c>
      <c r="F1249" s="130">
        <v>39.4</v>
      </c>
      <c r="G1249" s="131">
        <v>1</v>
      </c>
    </row>
    <row r="1250" spans="1:7" ht="25.5">
      <c r="A1250" s="128" t="s">
        <v>353</v>
      </c>
      <c r="B1250" s="129" t="s">
        <v>907</v>
      </c>
      <c r="C1250" s="129" t="s">
        <v>354</v>
      </c>
      <c r="D1250" s="129"/>
      <c r="E1250" s="130">
        <v>39.4</v>
      </c>
      <c r="F1250" s="130">
        <v>39.4</v>
      </c>
      <c r="G1250" s="131">
        <v>1</v>
      </c>
    </row>
    <row r="1251" spans="1:7" ht="15.75">
      <c r="A1251" s="128" t="s">
        <v>253</v>
      </c>
      <c r="B1251" s="129" t="s">
        <v>907</v>
      </c>
      <c r="C1251" s="129" t="s">
        <v>354</v>
      </c>
      <c r="D1251" s="129" t="s">
        <v>254</v>
      </c>
      <c r="E1251" s="130">
        <v>39.4</v>
      </c>
      <c r="F1251" s="130">
        <v>39.4</v>
      </c>
      <c r="G1251" s="131">
        <v>1</v>
      </c>
    </row>
    <row r="1252" spans="1:7" ht="25.5">
      <c r="A1252" s="132" t="s">
        <v>263</v>
      </c>
      <c r="B1252" s="133" t="s">
        <v>907</v>
      </c>
      <c r="C1252" s="133" t="s">
        <v>354</v>
      </c>
      <c r="D1252" s="133" t="s">
        <v>264</v>
      </c>
      <c r="E1252" s="134">
        <v>39.4</v>
      </c>
      <c r="F1252" s="134">
        <v>39.4</v>
      </c>
      <c r="G1252" s="135">
        <v>1</v>
      </c>
    </row>
    <row r="1253" spans="1:7" ht="15.75">
      <c r="A1253" s="128" t="s">
        <v>355</v>
      </c>
      <c r="B1253" s="129" t="s">
        <v>908</v>
      </c>
      <c r="C1253" s="129"/>
      <c r="D1253" s="129"/>
      <c r="E1253" s="130">
        <v>15.5</v>
      </c>
      <c r="F1253" s="130">
        <v>15.5</v>
      </c>
      <c r="G1253" s="131">
        <v>1</v>
      </c>
    </row>
    <row r="1254" spans="1:7" ht="15.75">
      <c r="A1254" s="128" t="s">
        <v>357</v>
      </c>
      <c r="B1254" s="129" t="s">
        <v>908</v>
      </c>
      <c r="C1254" s="129" t="s">
        <v>358</v>
      </c>
      <c r="D1254" s="129"/>
      <c r="E1254" s="130">
        <v>15.5</v>
      </c>
      <c r="F1254" s="130">
        <v>15.5</v>
      </c>
      <c r="G1254" s="131">
        <v>1</v>
      </c>
    </row>
    <row r="1255" spans="1:7" ht="15.75">
      <c r="A1255" s="128" t="s">
        <v>253</v>
      </c>
      <c r="B1255" s="129" t="s">
        <v>908</v>
      </c>
      <c r="C1255" s="129" t="s">
        <v>358</v>
      </c>
      <c r="D1255" s="129" t="s">
        <v>254</v>
      </c>
      <c r="E1255" s="130">
        <v>3.5</v>
      </c>
      <c r="F1255" s="130">
        <v>3.5</v>
      </c>
      <c r="G1255" s="131">
        <v>1</v>
      </c>
    </row>
    <row r="1256" spans="1:7" ht="25.5">
      <c r="A1256" s="132" t="s">
        <v>263</v>
      </c>
      <c r="B1256" s="133" t="s">
        <v>908</v>
      </c>
      <c r="C1256" s="133" t="s">
        <v>358</v>
      </c>
      <c r="D1256" s="133" t="s">
        <v>264</v>
      </c>
      <c r="E1256" s="134">
        <v>3.5</v>
      </c>
      <c r="F1256" s="134">
        <v>3.5</v>
      </c>
      <c r="G1256" s="135">
        <v>1</v>
      </c>
    </row>
    <row r="1257" spans="1:7" ht="15.75">
      <c r="A1257" s="128" t="s">
        <v>299</v>
      </c>
      <c r="B1257" s="129" t="s">
        <v>908</v>
      </c>
      <c r="C1257" s="129" t="s">
        <v>358</v>
      </c>
      <c r="D1257" s="129" t="s">
        <v>300</v>
      </c>
      <c r="E1257" s="130">
        <v>12</v>
      </c>
      <c r="F1257" s="130">
        <v>12</v>
      </c>
      <c r="G1257" s="131">
        <v>1</v>
      </c>
    </row>
    <row r="1258" spans="1:7" ht="15.75">
      <c r="A1258" s="132" t="s">
        <v>307</v>
      </c>
      <c r="B1258" s="133" t="s">
        <v>908</v>
      </c>
      <c r="C1258" s="133" t="s">
        <v>358</v>
      </c>
      <c r="D1258" s="133" t="s">
        <v>308</v>
      </c>
      <c r="E1258" s="134">
        <v>12</v>
      </c>
      <c r="F1258" s="134">
        <v>12</v>
      </c>
      <c r="G1258" s="135">
        <v>1</v>
      </c>
    </row>
    <row r="1259" spans="1:7" ht="25.5">
      <c r="A1259" s="128" t="s">
        <v>359</v>
      </c>
      <c r="B1259" s="129" t="s">
        <v>909</v>
      </c>
      <c r="C1259" s="129"/>
      <c r="D1259" s="129"/>
      <c r="E1259" s="130">
        <v>2896.8</v>
      </c>
      <c r="F1259" s="130">
        <v>2896.5</v>
      </c>
      <c r="G1259" s="131">
        <v>0.99989643744821866</v>
      </c>
    </row>
    <row r="1260" spans="1:7" ht="38.25">
      <c r="A1260" s="128" t="s">
        <v>361</v>
      </c>
      <c r="B1260" s="129" t="s">
        <v>910</v>
      </c>
      <c r="C1260" s="129"/>
      <c r="D1260" s="129"/>
      <c r="E1260" s="130">
        <v>2896.8</v>
      </c>
      <c r="F1260" s="130">
        <v>2896.5</v>
      </c>
      <c r="G1260" s="131">
        <v>0.99989643744821866</v>
      </c>
    </row>
    <row r="1261" spans="1:7" ht="25.5">
      <c r="A1261" s="128" t="s">
        <v>353</v>
      </c>
      <c r="B1261" s="129" t="s">
        <v>910</v>
      </c>
      <c r="C1261" s="129" t="s">
        <v>354</v>
      </c>
      <c r="D1261" s="129"/>
      <c r="E1261" s="130">
        <v>2896.8</v>
      </c>
      <c r="F1261" s="130">
        <v>2896.5</v>
      </c>
      <c r="G1261" s="135">
        <v>0.99989643744821866</v>
      </c>
    </row>
    <row r="1262" spans="1:7" ht="15.75">
      <c r="A1262" s="128" t="s">
        <v>253</v>
      </c>
      <c r="B1262" s="129" t="s">
        <v>910</v>
      </c>
      <c r="C1262" s="129" t="s">
        <v>354</v>
      </c>
      <c r="D1262" s="129" t="s">
        <v>254</v>
      </c>
      <c r="E1262" s="130">
        <v>2896.8</v>
      </c>
      <c r="F1262" s="130">
        <v>2896.5</v>
      </c>
      <c r="G1262" s="135">
        <v>0.99989643744821866</v>
      </c>
    </row>
    <row r="1263" spans="1:7" ht="25.5">
      <c r="A1263" s="132" t="s">
        <v>263</v>
      </c>
      <c r="B1263" s="133" t="s">
        <v>910</v>
      </c>
      <c r="C1263" s="133" t="s">
        <v>354</v>
      </c>
      <c r="D1263" s="133" t="s">
        <v>264</v>
      </c>
      <c r="E1263" s="134">
        <v>2896.8</v>
      </c>
      <c r="F1263" s="134">
        <v>2896.5</v>
      </c>
      <c r="G1263" s="135">
        <v>0.99989643744821866</v>
      </c>
    </row>
    <row r="1264" spans="1:7" ht="15.75">
      <c r="A1264" s="128" t="s">
        <v>414</v>
      </c>
      <c r="B1264" s="129" t="s">
        <v>911</v>
      </c>
      <c r="C1264" s="129"/>
      <c r="D1264" s="129"/>
      <c r="E1264" s="130">
        <v>2130.4</v>
      </c>
      <c r="F1264" s="130">
        <v>1759.5</v>
      </c>
      <c r="G1264" s="131">
        <v>0.82590123920390535</v>
      </c>
    </row>
    <row r="1265" spans="1:7" ht="38.25">
      <c r="A1265" s="128" t="s">
        <v>416</v>
      </c>
      <c r="B1265" s="129" t="s">
        <v>912</v>
      </c>
      <c r="C1265" s="129"/>
      <c r="D1265" s="129"/>
      <c r="E1265" s="130">
        <v>2130.4</v>
      </c>
      <c r="F1265" s="130">
        <v>1759.5</v>
      </c>
      <c r="G1265" s="131">
        <v>0.82590123920390535</v>
      </c>
    </row>
    <row r="1266" spans="1:7" ht="25.5">
      <c r="A1266" s="128" t="s">
        <v>353</v>
      </c>
      <c r="B1266" s="129" t="s">
        <v>912</v>
      </c>
      <c r="C1266" s="129" t="s">
        <v>354</v>
      </c>
      <c r="D1266" s="129"/>
      <c r="E1266" s="130">
        <v>1919.4</v>
      </c>
      <c r="F1266" s="130">
        <v>1565.5</v>
      </c>
      <c r="G1266" s="131">
        <v>0.81561946441596334</v>
      </c>
    </row>
    <row r="1267" spans="1:7" ht="15.75">
      <c r="A1267" s="128" t="s">
        <v>253</v>
      </c>
      <c r="B1267" s="129" t="s">
        <v>912</v>
      </c>
      <c r="C1267" s="129" t="s">
        <v>354</v>
      </c>
      <c r="D1267" s="129" t="s">
        <v>254</v>
      </c>
      <c r="E1267" s="130">
        <v>1919.4</v>
      </c>
      <c r="F1267" s="130">
        <v>1565.5</v>
      </c>
      <c r="G1267" s="131">
        <v>0.81561946441596334</v>
      </c>
    </row>
    <row r="1268" spans="1:7" ht="25.5">
      <c r="A1268" s="132" t="s">
        <v>263</v>
      </c>
      <c r="B1268" s="133" t="s">
        <v>912</v>
      </c>
      <c r="C1268" s="133" t="s">
        <v>354</v>
      </c>
      <c r="D1268" s="133" t="s">
        <v>264</v>
      </c>
      <c r="E1268" s="134">
        <v>1919.4</v>
      </c>
      <c r="F1268" s="134">
        <v>1565.5</v>
      </c>
      <c r="G1268" s="135">
        <v>0.81561946441596334</v>
      </c>
    </row>
    <row r="1269" spans="1:7" ht="15.75">
      <c r="A1269" s="128" t="s">
        <v>357</v>
      </c>
      <c r="B1269" s="129" t="s">
        <v>912</v>
      </c>
      <c r="C1269" s="129" t="s">
        <v>358</v>
      </c>
      <c r="D1269" s="129"/>
      <c r="E1269" s="130">
        <v>211</v>
      </c>
      <c r="F1269" s="130">
        <v>194</v>
      </c>
      <c r="G1269" s="131">
        <v>0.91943127962085303</v>
      </c>
    </row>
    <row r="1270" spans="1:7" ht="15.75">
      <c r="A1270" s="128" t="s">
        <v>253</v>
      </c>
      <c r="B1270" s="129" t="s">
        <v>912</v>
      </c>
      <c r="C1270" s="129" t="s">
        <v>358</v>
      </c>
      <c r="D1270" s="129" t="s">
        <v>254</v>
      </c>
      <c r="E1270" s="130">
        <v>211</v>
      </c>
      <c r="F1270" s="130">
        <v>194</v>
      </c>
      <c r="G1270" s="131">
        <v>0.91943127962085303</v>
      </c>
    </row>
    <row r="1271" spans="1:7" ht="25.5">
      <c r="A1271" s="132" t="s">
        <v>263</v>
      </c>
      <c r="B1271" s="133" t="s">
        <v>912</v>
      </c>
      <c r="C1271" s="133" t="s">
        <v>358</v>
      </c>
      <c r="D1271" s="133" t="s">
        <v>264</v>
      </c>
      <c r="E1271" s="134">
        <v>211</v>
      </c>
      <c r="F1271" s="134">
        <v>194</v>
      </c>
      <c r="G1271" s="135">
        <v>0.91943127962085303</v>
      </c>
    </row>
    <row r="1272" spans="1:7" ht="15.75">
      <c r="A1272" s="128" t="s">
        <v>913</v>
      </c>
      <c r="B1272" s="129" t="s">
        <v>914</v>
      </c>
      <c r="C1272" s="129"/>
      <c r="D1272" s="129"/>
      <c r="E1272" s="130">
        <v>566</v>
      </c>
      <c r="F1272" s="130">
        <v>565.4</v>
      </c>
      <c r="G1272" s="131">
        <v>0.99893992932862186</v>
      </c>
    </row>
    <row r="1273" spans="1:7" ht="15.75">
      <c r="A1273" s="128" t="s">
        <v>375</v>
      </c>
      <c r="B1273" s="129" t="s">
        <v>915</v>
      </c>
      <c r="C1273" s="129"/>
      <c r="D1273" s="129"/>
      <c r="E1273" s="130">
        <v>566</v>
      </c>
      <c r="F1273" s="130">
        <v>565.4</v>
      </c>
      <c r="G1273" s="131">
        <v>0.99893992932862186</v>
      </c>
    </row>
    <row r="1274" spans="1:7" ht="15.75">
      <c r="A1274" s="128" t="s">
        <v>265</v>
      </c>
      <c r="B1274" s="129" t="s">
        <v>916</v>
      </c>
      <c r="C1274" s="129"/>
      <c r="D1274" s="129"/>
      <c r="E1274" s="130">
        <v>566</v>
      </c>
      <c r="F1274" s="130">
        <v>565.4</v>
      </c>
      <c r="G1274" s="131">
        <v>0.99893992932862186</v>
      </c>
    </row>
    <row r="1275" spans="1:7" ht="15.75">
      <c r="A1275" s="128" t="s">
        <v>369</v>
      </c>
      <c r="B1275" s="129" t="s">
        <v>916</v>
      </c>
      <c r="C1275" s="129" t="s">
        <v>370</v>
      </c>
      <c r="D1275" s="129"/>
      <c r="E1275" s="130">
        <v>566</v>
      </c>
      <c r="F1275" s="130">
        <v>565.4</v>
      </c>
      <c r="G1275" s="131">
        <v>0.99893992932862186</v>
      </c>
    </row>
    <row r="1276" spans="1:7" ht="15.75">
      <c r="A1276" s="128" t="s">
        <v>253</v>
      </c>
      <c r="B1276" s="129" t="s">
        <v>916</v>
      </c>
      <c r="C1276" s="129" t="s">
        <v>370</v>
      </c>
      <c r="D1276" s="129" t="s">
        <v>254</v>
      </c>
      <c r="E1276" s="130">
        <v>566</v>
      </c>
      <c r="F1276" s="130">
        <v>565.4</v>
      </c>
      <c r="G1276" s="131">
        <v>0.99893992932862186</v>
      </c>
    </row>
    <row r="1277" spans="1:7" ht="15.75">
      <c r="A1277" s="132" t="s">
        <v>265</v>
      </c>
      <c r="B1277" s="133" t="s">
        <v>916</v>
      </c>
      <c r="C1277" s="133" t="s">
        <v>370</v>
      </c>
      <c r="D1277" s="133" t="s">
        <v>266</v>
      </c>
      <c r="E1277" s="134">
        <v>566</v>
      </c>
      <c r="F1277" s="134">
        <v>565.4</v>
      </c>
      <c r="G1277" s="135">
        <v>0.99893992932862186</v>
      </c>
    </row>
    <row r="1278" spans="1:7" ht="15.75">
      <c r="A1278" s="138" t="s">
        <v>19</v>
      </c>
      <c r="B1278" s="139"/>
      <c r="C1278" s="139"/>
      <c r="D1278" s="139"/>
      <c r="E1278" s="140">
        <v>3184219.4000000008</v>
      </c>
      <c r="F1278" s="140">
        <v>3015912.399999999</v>
      </c>
      <c r="G1278" s="141">
        <v>0.9471434034978865</v>
      </c>
    </row>
  </sheetData>
  <mergeCells count="2">
    <mergeCell ref="A3:G3"/>
    <mergeCell ref="F5:G5"/>
  </mergeCells>
  <pageMargins left="0.78740157480314965" right="0.39370078740157483" top="0.39370078740157483" bottom="0.39370078740157483" header="0.19685039370078741" footer="0.19685039370078741"/>
  <pageSetup paperSize="9" scale="55" firstPageNumber="4" fitToHeight="0" orientation="portrait" useFirstPageNumber="1"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H949"/>
  <sheetViews>
    <sheetView showGridLines="0" view="pageBreakPreview" zoomScale="90" zoomScaleSheetLayoutView="90" workbookViewId="0">
      <selection activeCell="H22" sqref="H1:H1048576"/>
    </sheetView>
  </sheetViews>
  <sheetFormatPr defaultRowHeight="12.75" customHeight="1"/>
  <cols>
    <col min="1" max="1" width="100.7109375" style="147" customWidth="1"/>
    <col min="2" max="2" width="6.5703125" style="147" bestFit="1" customWidth="1"/>
    <col min="3" max="3" width="7.7109375" style="147" bestFit="1" customWidth="1"/>
    <col min="4" max="4" width="13" style="147" bestFit="1" customWidth="1"/>
    <col min="5" max="5" width="6.28515625" style="147" customWidth="1"/>
    <col min="6" max="7" width="13.7109375" style="147" customWidth="1"/>
    <col min="8" max="8" width="8.85546875" style="166" customWidth="1"/>
    <col min="9" max="256" width="9.140625" style="147"/>
    <col min="257" max="257" width="100.7109375" style="147" customWidth="1"/>
    <col min="258" max="258" width="6.5703125" style="147" bestFit="1" customWidth="1"/>
    <col min="259" max="259" width="7.7109375" style="147" bestFit="1" customWidth="1"/>
    <col min="260" max="260" width="13" style="147" bestFit="1" customWidth="1"/>
    <col min="261" max="261" width="6.28515625" style="147" customWidth="1"/>
    <col min="262" max="263" width="13.7109375" style="147" customWidth="1"/>
    <col min="264" max="264" width="8.85546875" style="147" customWidth="1"/>
    <col min="265" max="512" width="9.140625" style="147"/>
    <col min="513" max="513" width="100.7109375" style="147" customWidth="1"/>
    <col min="514" max="514" width="6.5703125" style="147" bestFit="1" customWidth="1"/>
    <col min="515" max="515" width="7.7109375" style="147" bestFit="1" customWidth="1"/>
    <col min="516" max="516" width="13" style="147" bestFit="1" customWidth="1"/>
    <col min="517" max="517" width="6.28515625" style="147" customWidth="1"/>
    <col min="518" max="519" width="13.7109375" style="147" customWidth="1"/>
    <col min="520" max="520" width="8.85546875" style="147" customWidth="1"/>
    <col min="521" max="768" width="9.140625" style="147"/>
    <col min="769" max="769" width="100.7109375" style="147" customWidth="1"/>
    <col min="770" max="770" width="6.5703125" style="147" bestFit="1" customWidth="1"/>
    <col min="771" max="771" width="7.7109375" style="147" bestFit="1" customWidth="1"/>
    <col min="772" max="772" width="13" style="147" bestFit="1" customWidth="1"/>
    <col min="773" max="773" width="6.28515625" style="147" customWidth="1"/>
    <col min="774" max="775" width="13.7109375" style="147" customWidth="1"/>
    <col min="776" max="776" width="8.85546875" style="147" customWidth="1"/>
    <col min="777" max="1024" width="9.140625" style="147"/>
    <col min="1025" max="1025" width="100.7109375" style="147" customWidth="1"/>
    <col min="1026" max="1026" width="6.5703125" style="147" bestFit="1" customWidth="1"/>
    <col min="1027" max="1027" width="7.7109375" style="147" bestFit="1" customWidth="1"/>
    <col min="1028" max="1028" width="13" style="147" bestFit="1" customWidth="1"/>
    <col min="1029" max="1029" width="6.28515625" style="147" customWidth="1"/>
    <col min="1030" max="1031" width="13.7109375" style="147" customWidth="1"/>
    <col min="1032" max="1032" width="8.85546875" style="147" customWidth="1"/>
    <col min="1033" max="1280" width="9.140625" style="147"/>
    <col min="1281" max="1281" width="100.7109375" style="147" customWidth="1"/>
    <col min="1282" max="1282" width="6.5703125" style="147" bestFit="1" customWidth="1"/>
    <col min="1283" max="1283" width="7.7109375" style="147" bestFit="1" customWidth="1"/>
    <col min="1284" max="1284" width="13" style="147" bestFit="1" customWidth="1"/>
    <col min="1285" max="1285" width="6.28515625" style="147" customWidth="1"/>
    <col min="1286" max="1287" width="13.7109375" style="147" customWidth="1"/>
    <col min="1288" max="1288" width="8.85546875" style="147" customWidth="1"/>
    <col min="1289" max="1536" width="9.140625" style="147"/>
    <col min="1537" max="1537" width="100.7109375" style="147" customWidth="1"/>
    <col min="1538" max="1538" width="6.5703125" style="147" bestFit="1" customWidth="1"/>
    <col min="1539" max="1539" width="7.7109375" style="147" bestFit="1" customWidth="1"/>
    <col min="1540" max="1540" width="13" style="147" bestFit="1" customWidth="1"/>
    <col min="1541" max="1541" width="6.28515625" style="147" customWidth="1"/>
    <col min="1542" max="1543" width="13.7109375" style="147" customWidth="1"/>
    <col min="1544" max="1544" width="8.85546875" style="147" customWidth="1"/>
    <col min="1545" max="1792" width="9.140625" style="147"/>
    <col min="1793" max="1793" width="100.7109375" style="147" customWidth="1"/>
    <col min="1794" max="1794" width="6.5703125" style="147" bestFit="1" customWidth="1"/>
    <col min="1795" max="1795" width="7.7109375" style="147" bestFit="1" customWidth="1"/>
    <col min="1796" max="1796" width="13" style="147" bestFit="1" customWidth="1"/>
    <col min="1797" max="1797" width="6.28515625" style="147" customWidth="1"/>
    <col min="1798" max="1799" width="13.7109375" style="147" customWidth="1"/>
    <col min="1800" max="1800" width="8.85546875" style="147" customWidth="1"/>
    <col min="1801" max="2048" width="9.140625" style="147"/>
    <col min="2049" max="2049" width="100.7109375" style="147" customWidth="1"/>
    <col min="2050" max="2050" width="6.5703125" style="147" bestFit="1" customWidth="1"/>
    <col min="2051" max="2051" width="7.7109375" style="147" bestFit="1" customWidth="1"/>
    <col min="2052" max="2052" width="13" style="147" bestFit="1" customWidth="1"/>
    <col min="2053" max="2053" width="6.28515625" style="147" customWidth="1"/>
    <col min="2054" max="2055" width="13.7109375" style="147" customWidth="1"/>
    <col min="2056" max="2056" width="8.85546875" style="147" customWidth="1"/>
    <col min="2057" max="2304" width="9.140625" style="147"/>
    <col min="2305" max="2305" width="100.7109375" style="147" customWidth="1"/>
    <col min="2306" max="2306" width="6.5703125" style="147" bestFit="1" customWidth="1"/>
    <col min="2307" max="2307" width="7.7109375" style="147" bestFit="1" customWidth="1"/>
    <col min="2308" max="2308" width="13" style="147" bestFit="1" customWidth="1"/>
    <col min="2309" max="2309" width="6.28515625" style="147" customWidth="1"/>
    <col min="2310" max="2311" width="13.7109375" style="147" customWidth="1"/>
    <col min="2312" max="2312" width="8.85546875" style="147" customWidth="1"/>
    <col min="2313" max="2560" width="9.140625" style="147"/>
    <col min="2561" max="2561" width="100.7109375" style="147" customWidth="1"/>
    <col min="2562" max="2562" width="6.5703125" style="147" bestFit="1" customWidth="1"/>
    <col min="2563" max="2563" width="7.7109375" style="147" bestFit="1" customWidth="1"/>
    <col min="2564" max="2564" width="13" style="147" bestFit="1" customWidth="1"/>
    <col min="2565" max="2565" width="6.28515625" style="147" customWidth="1"/>
    <col min="2566" max="2567" width="13.7109375" style="147" customWidth="1"/>
    <col min="2568" max="2568" width="8.85546875" style="147" customWidth="1"/>
    <col min="2569" max="2816" width="9.140625" style="147"/>
    <col min="2817" max="2817" width="100.7109375" style="147" customWidth="1"/>
    <col min="2818" max="2818" width="6.5703125" style="147" bestFit="1" customWidth="1"/>
    <col min="2819" max="2819" width="7.7109375" style="147" bestFit="1" customWidth="1"/>
    <col min="2820" max="2820" width="13" style="147" bestFit="1" customWidth="1"/>
    <col min="2821" max="2821" width="6.28515625" style="147" customWidth="1"/>
    <col min="2822" max="2823" width="13.7109375" style="147" customWidth="1"/>
    <col min="2824" max="2824" width="8.85546875" style="147" customWidth="1"/>
    <col min="2825" max="3072" width="9.140625" style="147"/>
    <col min="3073" max="3073" width="100.7109375" style="147" customWidth="1"/>
    <col min="3074" max="3074" width="6.5703125" style="147" bestFit="1" customWidth="1"/>
    <col min="3075" max="3075" width="7.7109375" style="147" bestFit="1" customWidth="1"/>
    <col min="3076" max="3076" width="13" style="147" bestFit="1" customWidth="1"/>
    <col min="3077" max="3077" width="6.28515625" style="147" customWidth="1"/>
    <col min="3078" max="3079" width="13.7109375" style="147" customWidth="1"/>
    <col min="3080" max="3080" width="8.85546875" style="147" customWidth="1"/>
    <col min="3081" max="3328" width="9.140625" style="147"/>
    <col min="3329" max="3329" width="100.7109375" style="147" customWidth="1"/>
    <col min="3330" max="3330" width="6.5703125" style="147" bestFit="1" customWidth="1"/>
    <col min="3331" max="3331" width="7.7109375" style="147" bestFit="1" customWidth="1"/>
    <col min="3332" max="3332" width="13" style="147" bestFit="1" customWidth="1"/>
    <col min="3333" max="3333" width="6.28515625" style="147" customWidth="1"/>
    <col min="3334" max="3335" width="13.7109375" style="147" customWidth="1"/>
    <col min="3336" max="3336" width="8.85546875" style="147" customWidth="1"/>
    <col min="3337" max="3584" width="9.140625" style="147"/>
    <col min="3585" max="3585" width="100.7109375" style="147" customWidth="1"/>
    <col min="3586" max="3586" width="6.5703125" style="147" bestFit="1" customWidth="1"/>
    <col min="3587" max="3587" width="7.7109375" style="147" bestFit="1" customWidth="1"/>
    <col min="3588" max="3588" width="13" style="147" bestFit="1" customWidth="1"/>
    <col min="3589" max="3589" width="6.28515625" style="147" customWidth="1"/>
    <col min="3590" max="3591" width="13.7109375" style="147" customWidth="1"/>
    <col min="3592" max="3592" width="8.85546875" style="147" customWidth="1"/>
    <col min="3593" max="3840" width="9.140625" style="147"/>
    <col min="3841" max="3841" width="100.7109375" style="147" customWidth="1"/>
    <col min="3842" max="3842" width="6.5703125" style="147" bestFit="1" customWidth="1"/>
    <col min="3843" max="3843" width="7.7109375" style="147" bestFit="1" customWidth="1"/>
    <col min="3844" max="3844" width="13" style="147" bestFit="1" customWidth="1"/>
    <col min="3845" max="3845" width="6.28515625" style="147" customWidth="1"/>
    <col min="3846" max="3847" width="13.7109375" style="147" customWidth="1"/>
    <col min="3848" max="3848" width="8.85546875" style="147" customWidth="1"/>
    <col min="3849" max="4096" width="9.140625" style="147"/>
    <col min="4097" max="4097" width="100.7109375" style="147" customWidth="1"/>
    <col min="4098" max="4098" width="6.5703125" style="147" bestFit="1" customWidth="1"/>
    <col min="4099" max="4099" width="7.7109375" style="147" bestFit="1" customWidth="1"/>
    <col min="4100" max="4100" width="13" style="147" bestFit="1" customWidth="1"/>
    <col min="4101" max="4101" width="6.28515625" style="147" customWidth="1"/>
    <col min="4102" max="4103" width="13.7109375" style="147" customWidth="1"/>
    <col min="4104" max="4104" width="8.85546875" style="147" customWidth="1"/>
    <col min="4105" max="4352" width="9.140625" style="147"/>
    <col min="4353" max="4353" width="100.7109375" style="147" customWidth="1"/>
    <col min="4354" max="4354" width="6.5703125" style="147" bestFit="1" customWidth="1"/>
    <col min="4355" max="4355" width="7.7109375" style="147" bestFit="1" customWidth="1"/>
    <col min="4356" max="4356" width="13" style="147" bestFit="1" customWidth="1"/>
    <col min="4357" max="4357" width="6.28515625" style="147" customWidth="1"/>
    <col min="4358" max="4359" width="13.7109375" style="147" customWidth="1"/>
    <col min="4360" max="4360" width="8.85546875" style="147" customWidth="1"/>
    <col min="4361" max="4608" width="9.140625" style="147"/>
    <col min="4609" max="4609" width="100.7109375" style="147" customWidth="1"/>
    <col min="4610" max="4610" width="6.5703125" style="147" bestFit="1" customWidth="1"/>
    <col min="4611" max="4611" width="7.7109375" style="147" bestFit="1" customWidth="1"/>
    <col min="4612" max="4612" width="13" style="147" bestFit="1" customWidth="1"/>
    <col min="4613" max="4613" width="6.28515625" style="147" customWidth="1"/>
    <col min="4614" max="4615" width="13.7109375" style="147" customWidth="1"/>
    <col min="4616" max="4616" width="8.85546875" style="147" customWidth="1"/>
    <col min="4617" max="4864" width="9.140625" style="147"/>
    <col min="4865" max="4865" width="100.7109375" style="147" customWidth="1"/>
    <col min="4866" max="4866" width="6.5703125" style="147" bestFit="1" customWidth="1"/>
    <col min="4867" max="4867" width="7.7109375" style="147" bestFit="1" customWidth="1"/>
    <col min="4868" max="4868" width="13" style="147" bestFit="1" customWidth="1"/>
    <col min="4869" max="4869" width="6.28515625" style="147" customWidth="1"/>
    <col min="4870" max="4871" width="13.7109375" style="147" customWidth="1"/>
    <col min="4872" max="4872" width="8.85546875" style="147" customWidth="1"/>
    <col min="4873" max="5120" width="9.140625" style="147"/>
    <col min="5121" max="5121" width="100.7109375" style="147" customWidth="1"/>
    <col min="5122" max="5122" width="6.5703125" style="147" bestFit="1" customWidth="1"/>
    <col min="5123" max="5123" width="7.7109375" style="147" bestFit="1" customWidth="1"/>
    <col min="5124" max="5124" width="13" style="147" bestFit="1" customWidth="1"/>
    <col min="5125" max="5125" width="6.28515625" style="147" customWidth="1"/>
    <col min="5126" max="5127" width="13.7109375" style="147" customWidth="1"/>
    <col min="5128" max="5128" width="8.85546875" style="147" customWidth="1"/>
    <col min="5129" max="5376" width="9.140625" style="147"/>
    <col min="5377" max="5377" width="100.7109375" style="147" customWidth="1"/>
    <col min="5378" max="5378" width="6.5703125" style="147" bestFit="1" customWidth="1"/>
    <col min="5379" max="5379" width="7.7109375" style="147" bestFit="1" customWidth="1"/>
    <col min="5380" max="5380" width="13" style="147" bestFit="1" customWidth="1"/>
    <col min="5381" max="5381" width="6.28515625" style="147" customWidth="1"/>
    <col min="5382" max="5383" width="13.7109375" style="147" customWidth="1"/>
    <col min="5384" max="5384" width="8.85546875" style="147" customWidth="1"/>
    <col min="5385" max="5632" width="9.140625" style="147"/>
    <col min="5633" max="5633" width="100.7109375" style="147" customWidth="1"/>
    <col min="5634" max="5634" width="6.5703125" style="147" bestFit="1" customWidth="1"/>
    <col min="5635" max="5635" width="7.7109375" style="147" bestFit="1" customWidth="1"/>
    <col min="5636" max="5636" width="13" style="147" bestFit="1" customWidth="1"/>
    <col min="5637" max="5637" width="6.28515625" style="147" customWidth="1"/>
    <col min="5638" max="5639" width="13.7109375" style="147" customWidth="1"/>
    <col min="5640" max="5640" width="8.85546875" style="147" customWidth="1"/>
    <col min="5641" max="5888" width="9.140625" style="147"/>
    <col min="5889" max="5889" width="100.7109375" style="147" customWidth="1"/>
    <col min="5890" max="5890" width="6.5703125" style="147" bestFit="1" customWidth="1"/>
    <col min="5891" max="5891" width="7.7109375" style="147" bestFit="1" customWidth="1"/>
    <col min="5892" max="5892" width="13" style="147" bestFit="1" customWidth="1"/>
    <col min="5893" max="5893" width="6.28515625" style="147" customWidth="1"/>
    <col min="5894" max="5895" width="13.7109375" style="147" customWidth="1"/>
    <col min="5896" max="5896" width="8.85546875" style="147" customWidth="1"/>
    <col min="5897" max="6144" width="9.140625" style="147"/>
    <col min="6145" max="6145" width="100.7109375" style="147" customWidth="1"/>
    <col min="6146" max="6146" width="6.5703125" style="147" bestFit="1" customWidth="1"/>
    <col min="6147" max="6147" width="7.7109375" style="147" bestFit="1" customWidth="1"/>
    <col min="6148" max="6148" width="13" style="147" bestFit="1" customWidth="1"/>
    <col min="6149" max="6149" width="6.28515625" style="147" customWidth="1"/>
    <col min="6150" max="6151" width="13.7109375" style="147" customWidth="1"/>
    <col min="6152" max="6152" width="8.85546875" style="147" customWidth="1"/>
    <col min="6153" max="6400" width="9.140625" style="147"/>
    <col min="6401" max="6401" width="100.7109375" style="147" customWidth="1"/>
    <col min="6402" max="6402" width="6.5703125" style="147" bestFit="1" customWidth="1"/>
    <col min="6403" max="6403" width="7.7109375" style="147" bestFit="1" customWidth="1"/>
    <col min="6404" max="6404" width="13" style="147" bestFit="1" customWidth="1"/>
    <col min="6405" max="6405" width="6.28515625" style="147" customWidth="1"/>
    <col min="6406" max="6407" width="13.7109375" style="147" customWidth="1"/>
    <col min="6408" max="6408" width="8.85546875" style="147" customWidth="1"/>
    <col min="6409" max="6656" width="9.140625" style="147"/>
    <col min="6657" max="6657" width="100.7109375" style="147" customWidth="1"/>
    <col min="6658" max="6658" width="6.5703125" style="147" bestFit="1" customWidth="1"/>
    <col min="6659" max="6659" width="7.7109375" style="147" bestFit="1" customWidth="1"/>
    <col min="6660" max="6660" width="13" style="147" bestFit="1" customWidth="1"/>
    <col min="6661" max="6661" width="6.28515625" style="147" customWidth="1"/>
    <col min="6662" max="6663" width="13.7109375" style="147" customWidth="1"/>
    <col min="6664" max="6664" width="8.85546875" style="147" customWidth="1"/>
    <col min="6665" max="6912" width="9.140625" style="147"/>
    <col min="6913" max="6913" width="100.7109375" style="147" customWidth="1"/>
    <col min="6914" max="6914" width="6.5703125" style="147" bestFit="1" customWidth="1"/>
    <col min="6915" max="6915" width="7.7109375" style="147" bestFit="1" customWidth="1"/>
    <col min="6916" max="6916" width="13" style="147" bestFit="1" customWidth="1"/>
    <col min="6917" max="6917" width="6.28515625" style="147" customWidth="1"/>
    <col min="6918" max="6919" width="13.7109375" style="147" customWidth="1"/>
    <col min="6920" max="6920" width="8.85546875" style="147" customWidth="1"/>
    <col min="6921" max="7168" width="9.140625" style="147"/>
    <col min="7169" max="7169" width="100.7109375" style="147" customWidth="1"/>
    <col min="7170" max="7170" width="6.5703125" style="147" bestFit="1" customWidth="1"/>
    <col min="7171" max="7171" width="7.7109375" style="147" bestFit="1" customWidth="1"/>
    <col min="7172" max="7172" width="13" style="147" bestFit="1" customWidth="1"/>
    <col min="7173" max="7173" width="6.28515625" style="147" customWidth="1"/>
    <col min="7174" max="7175" width="13.7109375" style="147" customWidth="1"/>
    <col min="7176" max="7176" width="8.85546875" style="147" customWidth="1"/>
    <col min="7177" max="7424" width="9.140625" style="147"/>
    <col min="7425" max="7425" width="100.7109375" style="147" customWidth="1"/>
    <col min="7426" max="7426" width="6.5703125" style="147" bestFit="1" customWidth="1"/>
    <col min="7427" max="7427" width="7.7109375" style="147" bestFit="1" customWidth="1"/>
    <col min="7428" max="7428" width="13" style="147" bestFit="1" customWidth="1"/>
    <col min="7429" max="7429" width="6.28515625" style="147" customWidth="1"/>
    <col min="7430" max="7431" width="13.7109375" style="147" customWidth="1"/>
    <col min="7432" max="7432" width="8.85546875" style="147" customWidth="1"/>
    <col min="7433" max="7680" width="9.140625" style="147"/>
    <col min="7681" max="7681" width="100.7109375" style="147" customWidth="1"/>
    <col min="7682" max="7682" width="6.5703125" style="147" bestFit="1" customWidth="1"/>
    <col min="7683" max="7683" width="7.7109375" style="147" bestFit="1" customWidth="1"/>
    <col min="7684" max="7684" width="13" style="147" bestFit="1" customWidth="1"/>
    <col min="7685" max="7685" width="6.28515625" style="147" customWidth="1"/>
    <col min="7686" max="7687" width="13.7109375" style="147" customWidth="1"/>
    <col min="7688" max="7688" width="8.85546875" style="147" customWidth="1"/>
    <col min="7689" max="7936" width="9.140625" style="147"/>
    <col min="7937" max="7937" width="100.7109375" style="147" customWidth="1"/>
    <col min="7938" max="7938" width="6.5703125" style="147" bestFit="1" customWidth="1"/>
    <col min="7939" max="7939" width="7.7109375" style="147" bestFit="1" customWidth="1"/>
    <col min="7940" max="7940" width="13" style="147" bestFit="1" customWidth="1"/>
    <col min="7941" max="7941" width="6.28515625" style="147" customWidth="1"/>
    <col min="7942" max="7943" width="13.7109375" style="147" customWidth="1"/>
    <col min="7944" max="7944" width="8.85546875" style="147" customWidth="1"/>
    <col min="7945" max="8192" width="9.140625" style="147"/>
    <col min="8193" max="8193" width="100.7109375" style="147" customWidth="1"/>
    <col min="8194" max="8194" width="6.5703125" style="147" bestFit="1" customWidth="1"/>
    <col min="8195" max="8195" width="7.7109375" style="147" bestFit="1" customWidth="1"/>
    <col min="8196" max="8196" width="13" style="147" bestFit="1" customWidth="1"/>
    <col min="8197" max="8197" width="6.28515625" style="147" customWidth="1"/>
    <col min="8198" max="8199" width="13.7109375" style="147" customWidth="1"/>
    <col min="8200" max="8200" width="8.85546875" style="147" customWidth="1"/>
    <col min="8201" max="8448" width="9.140625" style="147"/>
    <col min="8449" max="8449" width="100.7109375" style="147" customWidth="1"/>
    <col min="8450" max="8450" width="6.5703125" style="147" bestFit="1" customWidth="1"/>
    <col min="8451" max="8451" width="7.7109375" style="147" bestFit="1" customWidth="1"/>
    <col min="8452" max="8452" width="13" style="147" bestFit="1" customWidth="1"/>
    <col min="8453" max="8453" width="6.28515625" style="147" customWidth="1"/>
    <col min="8454" max="8455" width="13.7109375" style="147" customWidth="1"/>
    <col min="8456" max="8456" width="8.85546875" style="147" customWidth="1"/>
    <col min="8457" max="8704" width="9.140625" style="147"/>
    <col min="8705" max="8705" width="100.7109375" style="147" customWidth="1"/>
    <col min="8706" max="8706" width="6.5703125" style="147" bestFit="1" customWidth="1"/>
    <col min="8707" max="8707" width="7.7109375" style="147" bestFit="1" customWidth="1"/>
    <col min="8708" max="8708" width="13" style="147" bestFit="1" customWidth="1"/>
    <col min="8709" max="8709" width="6.28515625" style="147" customWidth="1"/>
    <col min="8710" max="8711" width="13.7109375" style="147" customWidth="1"/>
    <col min="8712" max="8712" width="8.85546875" style="147" customWidth="1"/>
    <col min="8713" max="8960" width="9.140625" style="147"/>
    <col min="8961" max="8961" width="100.7109375" style="147" customWidth="1"/>
    <col min="8962" max="8962" width="6.5703125" style="147" bestFit="1" customWidth="1"/>
    <col min="8963" max="8963" width="7.7109375" style="147" bestFit="1" customWidth="1"/>
    <col min="8964" max="8964" width="13" style="147" bestFit="1" customWidth="1"/>
    <col min="8965" max="8965" width="6.28515625" style="147" customWidth="1"/>
    <col min="8966" max="8967" width="13.7109375" style="147" customWidth="1"/>
    <col min="8968" max="8968" width="8.85546875" style="147" customWidth="1"/>
    <col min="8969" max="9216" width="9.140625" style="147"/>
    <col min="9217" max="9217" width="100.7109375" style="147" customWidth="1"/>
    <col min="9218" max="9218" width="6.5703125" style="147" bestFit="1" customWidth="1"/>
    <col min="9219" max="9219" width="7.7109375" style="147" bestFit="1" customWidth="1"/>
    <col min="9220" max="9220" width="13" style="147" bestFit="1" customWidth="1"/>
    <col min="9221" max="9221" width="6.28515625" style="147" customWidth="1"/>
    <col min="9222" max="9223" width="13.7109375" style="147" customWidth="1"/>
    <col min="9224" max="9224" width="8.85546875" style="147" customWidth="1"/>
    <col min="9225" max="9472" width="9.140625" style="147"/>
    <col min="9473" max="9473" width="100.7109375" style="147" customWidth="1"/>
    <col min="9474" max="9474" width="6.5703125" style="147" bestFit="1" customWidth="1"/>
    <col min="9475" max="9475" width="7.7109375" style="147" bestFit="1" customWidth="1"/>
    <col min="9476" max="9476" width="13" style="147" bestFit="1" customWidth="1"/>
    <col min="9477" max="9477" width="6.28515625" style="147" customWidth="1"/>
    <col min="9478" max="9479" width="13.7109375" style="147" customWidth="1"/>
    <col min="9480" max="9480" width="8.85546875" style="147" customWidth="1"/>
    <col min="9481" max="9728" width="9.140625" style="147"/>
    <col min="9729" max="9729" width="100.7109375" style="147" customWidth="1"/>
    <col min="9730" max="9730" width="6.5703125" style="147" bestFit="1" customWidth="1"/>
    <col min="9731" max="9731" width="7.7109375" style="147" bestFit="1" customWidth="1"/>
    <col min="9732" max="9732" width="13" style="147" bestFit="1" customWidth="1"/>
    <col min="9733" max="9733" width="6.28515625" style="147" customWidth="1"/>
    <col min="9734" max="9735" width="13.7109375" style="147" customWidth="1"/>
    <col min="9736" max="9736" width="8.85546875" style="147" customWidth="1"/>
    <col min="9737" max="9984" width="9.140625" style="147"/>
    <col min="9985" max="9985" width="100.7109375" style="147" customWidth="1"/>
    <col min="9986" max="9986" width="6.5703125" style="147" bestFit="1" customWidth="1"/>
    <col min="9987" max="9987" width="7.7109375" style="147" bestFit="1" customWidth="1"/>
    <col min="9988" max="9988" width="13" style="147" bestFit="1" customWidth="1"/>
    <col min="9989" max="9989" width="6.28515625" style="147" customWidth="1"/>
    <col min="9990" max="9991" width="13.7109375" style="147" customWidth="1"/>
    <col min="9992" max="9992" width="8.85546875" style="147" customWidth="1"/>
    <col min="9993" max="10240" width="9.140625" style="147"/>
    <col min="10241" max="10241" width="100.7109375" style="147" customWidth="1"/>
    <col min="10242" max="10242" width="6.5703125" style="147" bestFit="1" customWidth="1"/>
    <col min="10243" max="10243" width="7.7109375" style="147" bestFit="1" customWidth="1"/>
    <col min="10244" max="10244" width="13" style="147" bestFit="1" customWidth="1"/>
    <col min="10245" max="10245" width="6.28515625" style="147" customWidth="1"/>
    <col min="10246" max="10247" width="13.7109375" style="147" customWidth="1"/>
    <col min="10248" max="10248" width="8.85546875" style="147" customWidth="1"/>
    <col min="10249" max="10496" width="9.140625" style="147"/>
    <col min="10497" max="10497" width="100.7109375" style="147" customWidth="1"/>
    <col min="10498" max="10498" width="6.5703125" style="147" bestFit="1" customWidth="1"/>
    <col min="10499" max="10499" width="7.7109375" style="147" bestFit="1" customWidth="1"/>
    <col min="10500" max="10500" width="13" style="147" bestFit="1" customWidth="1"/>
    <col min="10501" max="10501" width="6.28515625" style="147" customWidth="1"/>
    <col min="10502" max="10503" width="13.7109375" style="147" customWidth="1"/>
    <col min="10504" max="10504" width="8.85546875" style="147" customWidth="1"/>
    <col min="10505" max="10752" width="9.140625" style="147"/>
    <col min="10753" max="10753" width="100.7109375" style="147" customWidth="1"/>
    <col min="10754" max="10754" width="6.5703125" style="147" bestFit="1" customWidth="1"/>
    <col min="10755" max="10755" width="7.7109375" style="147" bestFit="1" customWidth="1"/>
    <col min="10756" max="10756" width="13" style="147" bestFit="1" customWidth="1"/>
    <col min="10757" max="10757" width="6.28515625" style="147" customWidth="1"/>
    <col min="10758" max="10759" width="13.7109375" style="147" customWidth="1"/>
    <col min="10760" max="10760" width="8.85546875" style="147" customWidth="1"/>
    <col min="10761" max="11008" width="9.140625" style="147"/>
    <col min="11009" max="11009" width="100.7109375" style="147" customWidth="1"/>
    <col min="11010" max="11010" width="6.5703125" style="147" bestFit="1" customWidth="1"/>
    <col min="11011" max="11011" width="7.7109375" style="147" bestFit="1" customWidth="1"/>
    <col min="11012" max="11012" width="13" style="147" bestFit="1" customWidth="1"/>
    <col min="11013" max="11013" width="6.28515625" style="147" customWidth="1"/>
    <col min="11014" max="11015" width="13.7109375" style="147" customWidth="1"/>
    <col min="11016" max="11016" width="8.85546875" style="147" customWidth="1"/>
    <col min="11017" max="11264" width="9.140625" style="147"/>
    <col min="11265" max="11265" width="100.7109375" style="147" customWidth="1"/>
    <col min="11266" max="11266" width="6.5703125" style="147" bestFit="1" customWidth="1"/>
    <col min="11267" max="11267" width="7.7109375" style="147" bestFit="1" customWidth="1"/>
    <col min="11268" max="11268" width="13" style="147" bestFit="1" customWidth="1"/>
    <col min="11269" max="11269" width="6.28515625" style="147" customWidth="1"/>
    <col min="11270" max="11271" width="13.7109375" style="147" customWidth="1"/>
    <col min="11272" max="11272" width="8.85546875" style="147" customWidth="1"/>
    <col min="11273" max="11520" width="9.140625" style="147"/>
    <col min="11521" max="11521" width="100.7109375" style="147" customWidth="1"/>
    <col min="11522" max="11522" width="6.5703125" style="147" bestFit="1" customWidth="1"/>
    <col min="11523" max="11523" width="7.7109375" style="147" bestFit="1" customWidth="1"/>
    <col min="11524" max="11524" width="13" style="147" bestFit="1" customWidth="1"/>
    <col min="11525" max="11525" width="6.28515625" style="147" customWidth="1"/>
    <col min="11526" max="11527" width="13.7109375" style="147" customWidth="1"/>
    <col min="11528" max="11528" width="8.85546875" style="147" customWidth="1"/>
    <col min="11529" max="11776" width="9.140625" style="147"/>
    <col min="11777" max="11777" width="100.7109375" style="147" customWidth="1"/>
    <col min="11778" max="11778" width="6.5703125" style="147" bestFit="1" customWidth="1"/>
    <col min="11779" max="11779" width="7.7109375" style="147" bestFit="1" customWidth="1"/>
    <col min="11780" max="11780" width="13" style="147" bestFit="1" customWidth="1"/>
    <col min="11781" max="11781" width="6.28515625" style="147" customWidth="1"/>
    <col min="11782" max="11783" width="13.7109375" style="147" customWidth="1"/>
    <col min="11784" max="11784" width="8.85546875" style="147" customWidth="1"/>
    <col min="11785" max="12032" width="9.140625" style="147"/>
    <col min="12033" max="12033" width="100.7109375" style="147" customWidth="1"/>
    <col min="12034" max="12034" width="6.5703125" style="147" bestFit="1" customWidth="1"/>
    <col min="12035" max="12035" width="7.7109375" style="147" bestFit="1" customWidth="1"/>
    <col min="12036" max="12036" width="13" style="147" bestFit="1" customWidth="1"/>
    <col min="12037" max="12037" width="6.28515625" style="147" customWidth="1"/>
    <col min="12038" max="12039" width="13.7109375" style="147" customWidth="1"/>
    <col min="12040" max="12040" width="8.85546875" style="147" customWidth="1"/>
    <col min="12041" max="12288" width="9.140625" style="147"/>
    <col min="12289" max="12289" width="100.7109375" style="147" customWidth="1"/>
    <col min="12290" max="12290" width="6.5703125" style="147" bestFit="1" customWidth="1"/>
    <col min="12291" max="12291" width="7.7109375" style="147" bestFit="1" customWidth="1"/>
    <col min="12292" max="12292" width="13" style="147" bestFit="1" customWidth="1"/>
    <col min="12293" max="12293" width="6.28515625" style="147" customWidth="1"/>
    <col min="12294" max="12295" width="13.7109375" style="147" customWidth="1"/>
    <col min="12296" max="12296" width="8.85546875" style="147" customWidth="1"/>
    <col min="12297" max="12544" width="9.140625" style="147"/>
    <col min="12545" max="12545" width="100.7109375" style="147" customWidth="1"/>
    <col min="12546" max="12546" width="6.5703125" style="147" bestFit="1" customWidth="1"/>
    <col min="12547" max="12547" width="7.7109375" style="147" bestFit="1" customWidth="1"/>
    <col min="12548" max="12548" width="13" style="147" bestFit="1" customWidth="1"/>
    <col min="12549" max="12549" width="6.28515625" style="147" customWidth="1"/>
    <col min="12550" max="12551" width="13.7109375" style="147" customWidth="1"/>
    <col min="12552" max="12552" width="8.85546875" style="147" customWidth="1"/>
    <col min="12553" max="12800" width="9.140625" style="147"/>
    <col min="12801" max="12801" width="100.7109375" style="147" customWidth="1"/>
    <col min="12802" max="12802" width="6.5703125" style="147" bestFit="1" customWidth="1"/>
    <col min="12803" max="12803" width="7.7109375" style="147" bestFit="1" customWidth="1"/>
    <col min="12804" max="12804" width="13" style="147" bestFit="1" customWidth="1"/>
    <col min="12805" max="12805" width="6.28515625" style="147" customWidth="1"/>
    <col min="12806" max="12807" width="13.7109375" style="147" customWidth="1"/>
    <col min="12808" max="12808" width="8.85546875" style="147" customWidth="1"/>
    <col min="12809" max="13056" width="9.140625" style="147"/>
    <col min="13057" max="13057" width="100.7109375" style="147" customWidth="1"/>
    <col min="13058" max="13058" width="6.5703125" style="147" bestFit="1" customWidth="1"/>
    <col min="13059" max="13059" width="7.7109375" style="147" bestFit="1" customWidth="1"/>
    <col min="13060" max="13060" width="13" style="147" bestFit="1" customWidth="1"/>
    <col min="13061" max="13061" width="6.28515625" style="147" customWidth="1"/>
    <col min="13062" max="13063" width="13.7109375" style="147" customWidth="1"/>
    <col min="13064" max="13064" width="8.85546875" style="147" customWidth="1"/>
    <col min="13065" max="13312" width="9.140625" style="147"/>
    <col min="13313" max="13313" width="100.7109375" style="147" customWidth="1"/>
    <col min="13314" max="13314" width="6.5703125" style="147" bestFit="1" customWidth="1"/>
    <col min="13315" max="13315" width="7.7109375" style="147" bestFit="1" customWidth="1"/>
    <col min="13316" max="13316" width="13" style="147" bestFit="1" customWidth="1"/>
    <col min="13317" max="13317" width="6.28515625" style="147" customWidth="1"/>
    <col min="13318" max="13319" width="13.7109375" style="147" customWidth="1"/>
    <col min="13320" max="13320" width="8.85546875" style="147" customWidth="1"/>
    <col min="13321" max="13568" width="9.140625" style="147"/>
    <col min="13569" max="13569" width="100.7109375" style="147" customWidth="1"/>
    <col min="13570" max="13570" width="6.5703125" style="147" bestFit="1" customWidth="1"/>
    <col min="13571" max="13571" width="7.7109375" style="147" bestFit="1" customWidth="1"/>
    <col min="13572" max="13572" width="13" style="147" bestFit="1" customWidth="1"/>
    <col min="13573" max="13573" width="6.28515625" style="147" customWidth="1"/>
    <col min="13574" max="13575" width="13.7109375" style="147" customWidth="1"/>
    <col min="13576" max="13576" width="8.85546875" style="147" customWidth="1"/>
    <col min="13577" max="13824" width="9.140625" style="147"/>
    <col min="13825" max="13825" width="100.7109375" style="147" customWidth="1"/>
    <col min="13826" max="13826" width="6.5703125" style="147" bestFit="1" customWidth="1"/>
    <col min="13827" max="13827" width="7.7109375" style="147" bestFit="1" customWidth="1"/>
    <col min="13828" max="13828" width="13" style="147" bestFit="1" customWidth="1"/>
    <col min="13829" max="13829" width="6.28515625" style="147" customWidth="1"/>
    <col min="13830" max="13831" width="13.7109375" style="147" customWidth="1"/>
    <col min="13832" max="13832" width="8.85546875" style="147" customWidth="1"/>
    <col min="13833" max="14080" width="9.140625" style="147"/>
    <col min="14081" max="14081" width="100.7109375" style="147" customWidth="1"/>
    <col min="14082" max="14082" width="6.5703125" style="147" bestFit="1" customWidth="1"/>
    <col min="14083" max="14083" width="7.7109375" style="147" bestFit="1" customWidth="1"/>
    <col min="14084" max="14084" width="13" style="147" bestFit="1" customWidth="1"/>
    <col min="14085" max="14085" width="6.28515625" style="147" customWidth="1"/>
    <col min="14086" max="14087" width="13.7109375" style="147" customWidth="1"/>
    <col min="14088" max="14088" width="8.85546875" style="147" customWidth="1"/>
    <col min="14089" max="14336" width="9.140625" style="147"/>
    <col min="14337" max="14337" width="100.7109375" style="147" customWidth="1"/>
    <col min="14338" max="14338" width="6.5703125" style="147" bestFit="1" customWidth="1"/>
    <col min="14339" max="14339" width="7.7109375" style="147" bestFit="1" customWidth="1"/>
    <col min="14340" max="14340" width="13" style="147" bestFit="1" customWidth="1"/>
    <col min="14341" max="14341" width="6.28515625" style="147" customWidth="1"/>
    <col min="14342" max="14343" width="13.7109375" style="147" customWidth="1"/>
    <col min="14344" max="14344" width="8.85546875" style="147" customWidth="1"/>
    <col min="14345" max="14592" width="9.140625" style="147"/>
    <col min="14593" max="14593" width="100.7109375" style="147" customWidth="1"/>
    <col min="14594" max="14594" width="6.5703125" style="147" bestFit="1" customWidth="1"/>
    <col min="14595" max="14595" width="7.7109375" style="147" bestFit="1" customWidth="1"/>
    <col min="14596" max="14596" width="13" style="147" bestFit="1" customWidth="1"/>
    <col min="14597" max="14597" width="6.28515625" style="147" customWidth="1"/>
    <col min="14598" max="14599" width="13.7109375" style="147" customWidth="1"/>
    <col min="14600" max="14600" width="8.85546875" style="147" customWidth="1"/>
    <col min="14601" max="14848" width="9.140625" style="147"/>
    <col min="14849" max="14849" width="100.7109375" style="147" customWidth="1"/>
    <col min="14850" max="14850" width="6.5703125" style="147" bestFit="1" customWidth="1"/>
    <col min="14851" max="14851" width="7.7109375" style="147" bestFit="1" customWidth="1"/>
    <col min="14852" max="14852" width="13" style="147" bestFit="1" customWidth="1"/>
    <col min="14853" max="14853" width="6.28515625" style="147" customWidth="1"/>
    <col min="14854" max="14855" width="13.7109375" style="147" customWidth="1"/>
    <col min="14856" max="14856" width="8.85546875" style="147" customWidth="1"/>
    <col min="14857" max="15104" width="9.140625" style="147"/>
    <col min="15105" max="15105" width="100.7109375" style="147" customWidth="1"/>
    <col min="15106" max="15106" width="6.5703125" style="147" bestFit="1" customWidth="1"/>
    <col min="15107" max="15107" width="7.7109375" style="147" bestFit="1" customWidth="1"/>
    <col min="15108" max="15108" width="13" style="147" bestFit="1" customWidth="1"/>
    <col min="15109" max="15109" width="6.28515625" style="147" customWidth="1"/>
    <col min="15110" max="15111" width="13.7109375" style="147" customWidth="1"/>
    <col min="15112" max="15112" width="8.85546875" style="147" customWidth="1"/>
    <col min="15113" max="15360" width="9.140625" style="147"/>
    <col min="15361" max="15361" width="100.7109375" style="147" customWidth="1"/>
    <col min="15362" max="15362" width="6.5703125" style="147" bestFit="1" customWidth="1"/>
    <col min="15363" max="15363" width="7.7109375" style="147" bestFit="1" customWidth="1"/>
    <col min="15364" max="15364" width="13" style="147" bestFit="1" customWidth="1"/>
    <col min="15365" max="15365" width="6.28515625" style="147" customWidth="1"/>
    <col min="15366" max="15367" width="13.7109375" style="147" customWidth="1"/>
    <col min="15368" max="15368" width="8.85546875" style="147" customWidth="1"/>
    <col min="15369" max="15616" width="9.140625" style="147"/>
    <col min="15617" max="15617" width="100.7109375" style="147" customWidth="1"/>
    <col min="15618" max="15618" width="6.5703125" style="147" bestFit="1" customWidth="1"/>
    <col min="15619" max="15619" width="7.7109375" style="147" bestFit="1" customWidth="1"/>
    <col min="15620" max="15620" width="13" style="147" bestFit="1" customWidth="1"/>
    <col min="15621" max="15621" width="6.28515625" style="147" customWidth="1"/>
    <col min="15622" max="15623" width="13.7109375" style="147" customWidth="1"/>
    <col min="15624" max="15624" width="8.85546875" style="147" customWidth="1"/>
    <col min="15625" max="15872" width="9.140625" style="147"/>
    <col min="15873" max="15873" width="100.7109375" style="147" customWidth="1"/>
    <col min="15874" max="15874" width="6.5703125" style="147" bestFit="1" customWidth="1"/>
    <col min="15875" max="15875" width="7.7109375" style="147" bestFit="1" customWidth="1"/>
    <col min="15876" max="15876" width="13" style="147" bestFit="1" customWidth="1"/>
    <col min="15877" max="15877" width="6.28515625" style="147" customWidth="1"/>
    <col min="15878" max="15879" width="13.7109375" style="147" customWidth="1"/>
    <col min="15880" max="15880" width="8.85546875" style="147" customWidth="1"/>
    <col min="15881" max="16128" width="9.140625" style="147"/>
    <col min="16129" max="16129" width="100.7109375" style="147" customWidth="1"/>
    <col min="16130" max="16130" width="6.5703125" style="147" bestFit="1" customWidth="1"/>
    <col min="16131" max="16131" width="7.7109375" style="147" bestFit="1" customWidth="1"/>
    <col min="16132" max="16132" width="13" style="147" bestFit="1" customWidth="1"/>
    <col min="16133" max="16133" width="6.28515625" style="147" customWidth="1"/>
    <col min="16134" max="16135" width="13.7109375" style="147" customWidth="1"/>
    <col min="16136" max="16136" width="8.85546875" style="147" customWidth="1"/>
    <col min="16137" max="16384" width="9.140625" style="147"/>
  </cols>
  <sheetData>
    <row r="1" spans="1:8" ht="99.75" customHeight="1">
      <c r="A1" s="144"/>
      <c r="B1" s="144"/>
      <c r="C1" s="144"/>
      <c r="D1" s="144"/>
      <c r="E1" s="144"/>
      <c r="F1" s="144"/>
      <c r="G1" s="145"/>
      <c r="H1" s="146"/>
    </row>
    <row r="2" spans="1:8" ht="114" customHeight="1">
      <c r="A2" s="265" t="s">
        <v>917</v>
      </c>
      <c r="B2" s="265"/>
      <c r="C2" s="265"/>
      <c r="D2" s="265"/>
      <c r="E2" s="265"/>
      <c r="F2" s="265"/>
      <c r="G2" s="265"/>
      <c r="H2" s="265"/>
    </row>
    <row r="3" spans="1:8" ht="13.5" customHeight="1">
      <c r="A3" s="148"/>
      <c r="B3" s="148"/>
      <c r="C3" s="148"/>
      <c r="D3" s="148"/>
      <c r="E3" s="148"/>
      <c r="F3" s="148"/>
      <c r="G3" s="148"/>
      <c r="H3" s="149"/>
    </row>
    <row r="4" spans="1:8" ht="12.75" customHeight="1">
      <c r="A4" s="144"/>
      <c r="B4" s="144"/>
      <c r="C4" s="144"/>
      <c r="D4" s="144"/>
      <c r="E4" s="144"/>
      <c r="G4" s="266" t="s">
        <v>0</v>
      </c>
      <c r="H4" s="266"/>
    </row>
    <row r="5" spans="1:8" ht="39.950000000000003" customHeight="1">
      <c r="A5" s="129" t="s">
        <v>1</v>
      </c>
      <c r="B5" s="150" t="s">
        <v>918</v>
      </c>
      <c r="C5" s="150" t="s">
        <v>252</v>
      </c>
      <c r="D5" s="150" t="s">
        <v>342</v>
      </c>
      <c r="E5" s="150" t="s">
        <v>343</v>
      </c>
      <c r="F5" s="124" t="s">
        <v>45</v>
      </c>
      <c r="G5" s="124" t="s">
        <v>983</v>
      </c>
      <c r="H5" s="151" t="s">
        <v>919</v>
      </c>
    </row>
    <row r="6" spans="1:8" ht="15.75">
      <c r="A6" s="128" t="s">
        <v>920</v>
      </c>
      <c r="B6" s="129" t="s">
        <v>921</v>
      </c>
      <c r="C6" s="129"/>
      <c r="D6" s="129"/>
      <c r="E6" s="129"/>
      <c r="F6" s="130">
        <v>829329.5</v>
      </c>
      <c r="G6" s="130">
        <v>710786.09999999986</v>
      </c>
      <c r="H6" s="131">
        <v>0.85706115603026278</v>
      </c>
    </row>
    <row r="7" spans="1:8" ht="15.75">
      <c r="A7" s="128" t="s">
        <v>253</v>
      </c>
      <c r="B7" s="129" t="s">
        <v>921</v>
      </c>
      <c r="C7" s="129" t="s">
        <v>254</v>
      </c>
      <c r="D7" s="129"/>
      <c r="E7" s="129"/>
      <c r="F7" s="130">
        <v>156159.70000000001</v>
      </c>
      <c r="G7" s="130">
        <v>144158.70000000001</v>
      </c>
      <c r="H7" s="131">
        <v>0.92314918637779142</v>
      </c>
    </row>
    <row r="8" spans="1:8" ht="15.75">
      <c r="A8" s="128" t="s">
        <v>255</v>
      </c>
      <c r="B8" s="129" t="s">
        <v>921</v>
      </c>
      <c r="C8" s="129" t="s">
        <v>256</v>
      </c>
      <c r="D8" s="129"/>
      <c r="E8" s="129"/>
      <c r="F8" s="130">
        <v>4079.9</v>
      </c>
      <c r="G8" s="130">
        <v>3791.3</v>
      </c>
      <c r="H8" s="131">
        <v>0.92926297213166997</v>
      </c>
    </row>
    <row r="9" spans="1:8" ht="15.75">
      <c r="A9" s="128" t="s">
        <v>862</v>
      </c>
      <c r="B9" s="129" t="s">
        <v>921</v>
      </c>
      <c r="C9" s="129" t="s">
        <v>256</v>
      </c>
      <c r="D9" s="129" t="s">
        <v>863</v>
      </c>
      <c r="E9" s="129"/>
      <c r="F9" s="130">
        <v>4079.9</v>
      </c>
      <c r="G9" s="130">
        <v>3791.3</v>
      </c>
      <c r="H9" s="131">
        <v>0.92926297213166997</v>
      </c>
    </row>
    <row r="10" spans="1:8" ht="15.75">
      <c r="A10" s="128" t="s">
        <v>864</v>
      </c>
      <c r="B10" s="129" t="s">
        <v>921</v>
      </c>
      <c r="C10" s="129" t="s">
        <v>256</v>
      </c>
      <c r="D10" s="129" t="s">
        <v>865</v>
      </c>
      <c r="E10" s="129"/>
      <c r="F10" s="130">
        <v>4079.9</v>
      </c>
      <c r="G10" s="130">
        <v>3791.3</v>
      </c>
      <c r="H10" s="131">
        <v>0.92926297213166997</v>
      </c>
    </row>
    <row r="11" spans="1:8" ht="15.75">
      <c r="A11" s="128" t="s">
        <v>866</v>
      </c>
      <c r="B11" s="129" t="s">
        <v>921</v>
      </c>
      <c r="C11" s="129" t="s">
        <v>256</v>
      </c>
      <c r="D11" s="129" t="s">
        <v>867</v>
      </c>
      <c r="E11" s="129"/>
      <c r="F11" s="130">
        <v>4079.9</v>
      </c>
      <c r="G11" s="130">
        <v>3791.3</v>
      </c>
      <c r="H11" s="131">
        <v>0.92926297213166997</v>
      </c>
    </row>
    <row r="12" spans="1:8" ht="15.75">
      <c r="A12" s="128" t="s">
        <v>351</v>
      </c>
      <c r="B12" s="129" t="s">
        <v>921</v>
      </c>
      <c r="C12" s="129" t="s">
        <v>256</v>
      </c>
      <c r="D12" s="129" t="s">
        <v>868</v>
      </c>
      <c r="E12" s="129"/>
      <c r="F12" s="130">
        <v>213</v>
      </c>
      <c r="G12" s="130">
        <v>63.5</v>
      </c>
      <c r="H12" s="131">
        <v>0.2981220657276995</v>
      </c>
    </row>
    <row r="13" spans="1:8" ht="25.5">
      <c r="A13" s="132" t="s">
        <v>353</v>
      </c>
      <c r="B13" s="133" t="s">
        <v>921</v>
      </c>
      <c r="C13" s="133" t="s">
        <v>256</v>
      </c>
      <c r="D13" s="133" t="s">
        <v>868</v>
      </c>
      <c r="E13" s="133" t="s">
        <v>354</v>
      </c>
      <c r="F13" s="134">
        <v>213</v>
      </c>
      <c r="G13" s="134">
        <v>63.5</v>
      </c>
      <c r="H13" s="135">
        <v>0.2981220657276995</v>
      </c>
    </row>
    <row r="14" spans="1:8" ht="25.5">
      <c r="A14" s="128" t="s">
        <v>359</v>
      </c>
      <c r="B14" s="129" t="s">
        <v>921</v>
      </c>
      <c r="C14" s="129" t="s">
        <v>256</v>
      </c>
      <c r="D14" s="129" t="s">
        <v>870</v>
      </c>
      <c r="E14" s="129"/>
      <c r="F14" s="130">
        <v>3866.9</v>
      </c>
      <c r="G14" s="130">
        <v>3727.8</v>
      </c>
      <c r="H14" s="131">
        <v>0.9640280327911247</v>
      </c>
    </row>
    <row r="15" spans="1:8" ht="38.25">
      <c r="A15" s="128" t="s">
        <v>361</v>
      </c>
      <c r="B15" s="129" t="s">
        <v>921</v>
      </c>
      <c r="C15" s="129" t="s">
        <v>256</v>
      </c>
      <c r="D15" s="129" t="s">
        <v>871</v>
      </c>
      <c r="E15" s="129"/>
      <c r="F15" s="130">
        <v>3866.9</v>
      </c>
      <c r="G15" s="130">
        <v>3727.8</v>
      </c>
      <c r="H15" s="131">
        <v>0.9640280327911247</v>
      </c>
    </row>
    <row r="16" spans="1:8" ht="25.5">
      <c r="A16" s="132" t="s">
        <v>353</v>
      </c>
      <c r="B16" s="133" t="s">
        <v>921</v>
      </c>
      <c r="C16" s="133" t="s">
        <v>256</v>
      </c>
      <c r="D16" s="133" t="s">
        <v>871</v>
      </c>
      <c r="E16" s="133" t="s">
        <v>354</v>
      </c>
      <c r="F16" s="134">
        <v>3866.9</v>
      </c>
      <c r="G16" s="134">
        <v>3727.8</v>
      </c>
      <c r="H16" s="135">
        <v>0.9640280327911247</v>
      </c>
    </row>
    <row r="17" spans="1:8" ht="25.5">
      <c r="A17" s="128" t="s">
        <v>259</v>
      </c>
      <c r="B17" s="129" t="s">
        <v>921</v>
      </c>
      <c r="C17" s="129" t="s">
        <v>260</v>
      </c>
      <c r="D17" s="129"/>
      <c r="E17" s="129"/>
      <c r="F17" s="130">
        <v>71194.600000000006</v>
      </c>
      <c r="G17" s="130">
        <v>69352.2</v>
      </c>
      <c r="H17" s="131">
        <v>0.9741216328204666</v>
      </c>
    </row>
    <row r="18" spans="1:8" ht="25.5">
      <c r="A18" s="128" t="s">
        <v>345</v>
      </c>
      <c r="B18" s="129" t="s">
        <v>921</v>
      </c>
      <c r="C18" s="129" t="s">
        <v>260</v>
      </c>
      <c r="D18" s="129" t="s">
        <v>346</v>
      </c>
      <c r="E18" s="129"/>
      <c r="F18" s="130">
        <v>71194.600000000006</v>
      </c>
      <c r="G18" s="130">
        <v>69352.2</v>
      </c>
      <c r="H18" s="131">
        <v>0.9741216328204666</v>
      </c>
    </row>
    <row r="19" spans="1:8" ht="15.75">
      <c r="A19" s="128" t="s">
        <v>347</v>
      </c>
      <c r="B19" s="129" t="s">
        <v>921</v>
      </c>
      <c r="C19" s="129" t="s">
        <v>260</v>
      </c>
      <c r="D19" s="129" t="s">
        <v>348</v>
      </c>
      <c r="E19" s="129"/>
      <c r="F19" s="130">
        <v>68795.800000000017</v>
      </c>
      <c r="G19" s="130">
        <v>67480.3</v>
      </c>
      <c r="H19" s="131">
        <v>0.98087819314551161</v>
      </c>
    </row>
    <row r="20" spans="1:8" ht="15.75">
      <c r="A20" s="128" t="s">
        <v>349</v>
      </c>
      <c r="B20" s="129" t="s">
        <v>921</v>
      </c>
      <c r="C20" s="129" t="s">
        <v>260</v>
      </c>
      <c r="D20" s="129" t="s">
        <v>350</v>
      </c>
      <c r="E20" s="129"/>
      <c r="F20" s="130">
        <v>68795.800000000017</v>
      </c>
      <c r="G20" s="130">
        <v>67480.3</v>
      </c>
      <c r="H20" s="131">
        <v>0.98087819314551161</v>
      </c>
    </row>
    <row r="21" spans="1:8" ht="15.75">
      <c r="A21" s="128" t="s">
        <v>351</v>
      </c>
      <c r="B21" s="129" t="s">
        <v>921</v>
      </c>
      <c r="C21" s="129" t="s">
        <v>260</v>
      </c>
      <c r="D21" s="129" t="s">
        <v>352</v>
      </c>
      <c r="E21" s="129"/>
      <c r="F21" s="130">
        <v>1941.9</v>
      </c>
      <c r="G21" s="130">
        <v>828.3</v>
      </c>
      <c r="H21" s="131">
        <v>0.42654101653020232</v>
      </c>
    </row>
    <row r="22" spans="1:8" ht="25.5">
      <c r="A22" s="132" t="s">
        <v>353</v>
      </c>
      <c r="B22" s="133" t="s">
        <v>921</v>
      </c>
      <c r="C22" s="133" t="s">
        <v>260</v>
      </c>
      <c r="D22" s="133" t="s">
        <v>352</v>
      </c>
      <c r="E22" s="133" t="s">
        <v>354</v>
      </c>
      <c r="F22" s="134">
        <v>1941.9</v>
      </c>
      <c r="G22" s="134">
        <v>828.3</v>
      </c>
      <c r="H22" s="135">
        <v>0.42654101653020232</v>
      </c>
    </row>
    <row r="23" spans="1:8" ht="15.75">
      <c r="A23" s="128" t="s">
        <v>355</v>
      </c>
      <c r="B23" s="129" t="s">
        <v>921</v>
      </c>
      <c r="C23" s="129" t="s">
        <v>260</v>
      </c>
      <c r="D23" s="129" t="s">
        <v>356</v>
      </c>
      <c r="E23" s="129"/>
      <c r="F23" s="130">
        <v>714.19999999999993</v>
      </c>
      <c r="G23" s="130">
        <v>680.2</v>
      </c>
      <c r="H23" s="131">
        <v>0.95239428731447784</v>
      </c>
    </row>
    <row r="24" spans="1:8" ht="15.75">
      <c r="A24" s="132" t="s">
        <v>357</v>
      </c>
      <c r="B24" s="133" t="s">
        <v>921</v>
      </c>
      <c r="C24" s="133" t="s">
        <v>260</v>
      </c>
      <c r="D24" s="133" t="s">
        <v>356</v>
      </c>
      <c r="E24" s="133" t="s">
        <v>358</v>
      </c>
      <c r="F24" s="134">
        <v>714.19999999999993</v>
      </c>
      <c r="G24" s="134">
        <v>680.2</v>
      </c>
      <c r="H24" s="135">
        <v>0.95239428731447784</v>
      </c>
    </row>
    <row r="25" spans="1:8" ht="25.5">
      <c r="A25" s="128" t="s">
        <v>359</v>
      </c>
      <c r="B25" s="129" t="s">
        <v>921</v>
      </c>
      <c r="C25" s="129" t="s">
        <v>260</v>
      </c>
      <c r="D25" s="129" t="s">
        <v>360</v>
      </c>
      <c r="E25" s="129"/>
      <c r="F25" s="130">
        <v>66139.700000000012</v>
      </c>
      <c r="G25" s="130">
        <v>65971.8</v>
      </c>
      <c r="H25" s="131">
        <v>0.99746143390429642</v>
      </c>
    </row>
    <row r="26" spans="1:8" ht="38.25">
      <c r="A26" s="128" t="s">
        <v>361</v>
      </c>
      <c r="B26" s="129" t="s">
        <v>921</v>
      </c>
      <c r="C26" s="129" t="s">
        <v>260</v>
      </c>
      <c r="D26" s="129" t="s">
        <v>362</v>
      </c>
      <c r="E26" s="129"/>
      <c r="F26" s="130">
        <v>66139.700000000012</v>
      </c>
      <c r="G26" s="130">
        <v>65971.8</v>
      </c>
      <c r="H26" s="131">
        <v>0.99746143390429642</v>
      </c>
    </row>
    <row r="27" spans="1:8" ht="25.5">
      <c r="A27" s="132" t="s">
        <v>353</v>
      </c>
      <c r="B27" s="133" t="s">
        <v>921</v>
      </c>
      <c r="C27" s="133" t="s">
        <v>260</v>
      </c>
      <c r="D27" s="133" t="s">
        <v>362</v>
      </c>
      <c r="E27" s="133" t="s">
        <v>354</v>
      </c>
      <c r="F27" s="134">
        <v>66139.700000000012</v>
      </c>
      <c r="G27" s="134">
        <v>65971.8</v>
      </c>
      <c r="H27" s="135">
        <v>0.99746143390429642</v>
      </c>
    </row>
    <row r="28" spans="1:8" s="154" customFormat="1" ht="15.75">
      <c r="A28" s="152" t="s">
        <v>412</v>
      </c>
      <c r="B28" s="153" t="s">
        <v>921</v>
      </c>
      <c r="C28" s="153" t="s">
        <v>260</v>
      </c>
      <c r="D28" s="153" t="s">
        <v>413</v>
      </c>
      <c r="E28" s="153"/>
      <c r="F28" s="130">
        <v>2245.3999999999996</v>
      </c>
      <c r="G28" s="130">
        <v>1718.5</v>
      </c>
      <c r="H28" s="131">
        <v>0.76534247795493016</v>
      </c>
    </row>
    <row r="29" spans="1:8" s="154" customFormat="1" ht="15.75">
      <c r="A29" s="152" t="s">
        <v>414</v>
      </c>
      <c r="B29" s="153" t="s">
        <v>921</v>
      </c>
      <c r="C29" s="153" t="s">
        <v>260</v>
      </c>
      <c r="D29" s="153" t="s">
        <v>415</v>
      </c>
      <c r="E29" s="153"/>
      <c r="F29" s="130">
        <v>2245.3999999999996</v>
      </c>
      <c r="G29" s="130">
        <v>1718.5</v>
      </c>
      <c r="H29" s="131">
        <v>0.76534247795493016</v>
      </c>
    </row>
    <row r="30" spans="1:8" s="154" customFormat="1" ht="38.25">
      <c r="A30" s="152" t="s">
        <v>416</v>
      </c>
      <c r="B30" s="153" t="s">
        <v>921</v>
      </c>
      <c r="C30" s="153" t="s">
        <v>260</v>
      </c>
      <c r="D30" s="153" t="s">
        <v>417</v>
      </c>
      <c r="E30" s="153"/>
      <c r="F30" s="130">
        <v>2245.3999999999996</v>
      </c>
      <c r="G30" s="130">
        <v>1718.5</v>
      </c>
      <c r="H30" s="131">
        <v>0.76534247795493016</v>
      </c>
    </row>
    <row r="31" spans="1:8" s="145" customFormat="1" ht="25.5">
      <c r="A31" s="155" t="s">
        <v>353</v>
      </c>
      <c r="B31" s="156" t="s">
        <v>921</v>
      </c>
      <c r="C31" s="156" t="s">
        <v>260</v>
      </c>
      <c r="D31" s="156" t="s">
        <v>417</v>
      </c>
      <c r="E31" s="156" t="s">
        <v>354</v>
      </c>
      <c r="F31" s="134">
        <v>2038.2999999999997</v>
      </c>
      <c r="G31" s="134">
        <v>1565.2</v>
      </c>
      <c r="H31" s="135">
        <v>0.76789481430603945</v>
      </c>
    </row>
    <row r="32" spans="1:8" s="145" customFormat="1" ht="15.75">
      <c r="A32" s="155" t="s">
        <v>357</v>
      </c>
      <c r="B32" s="156" t="s">
        <v>921</v>
      </c>
      <c r="C32" s="156" t="s">
        <v>260</v>
      </c>
      <c r="D32" s="156" t="s">
        <v>417</v>
      </c>
      <c r="E32" s="156" t="s">
        <v>358</v>
      </c>
      <c r="F32" s="134">
        <v>207.10000000000002</v>
      </c>
      <c r="G32" s="134">
        <v>153.30000000000001</v>
      </c>
      <c r="H32" s="135">
        <v>0.7402221149203283</v>
      </c>
    </row>
    <row r="33" spans="1:8" ht="15.75">
      <c r="A33" s="128" t="s">
        <v>418</v>
      </c>
      <c r="B33" s="129" t="s">
        <v>921</v>
      </c>
      <c r="C33" s="129" t="s">
        <v>260</v>
      </c>
      <c r="D33" s="129" t="s">
        <v>419</v>
      </c>
      <c r="E33" s="129"/>
      <c r="F33" s="130">
        <v>153.4</v>
      </c>
      <c r="G33" s="130">
        <v>153.4</v>
      </c>
      <c r="H33" s="131">
        <v>1</v>
      </c>
    </row>
    <row r="34" spans="1:8" ht="15.75">
      <c r="A34" s="128" t="s">
        <v>349</v>
      </c>
      <c r="B34" s="129" t="s">
        <v>921</v>
      </c>
      <c r="C34" s="129" t="s">
        <v>260</v>
      </c>
      <c r="D34" s="129" t="s">
        <v>420</v>
      </c>
      <c r="E34" s="129"/>
      <c r="F34" s="130">
        <v>153.4</v>
      </c>
      <c r="G34" s="130">
        <v>153.4</v>
      </c>
      <c r="H34" s="131">
        <v>1</v>
      </c>
    </row>
    <row r="35" spans="1:8" ht="15.75">
      <c r="A35" s="128" t="s">
        <v>355</v>
      </c>
      <c r="B35" s="129" t="s">
        <v>921</v>
      </c>
      <c r="C35" s="129" t="s">
        <v>260</v>
      </c>
      <c r="D35" s="129" t="s">
        <v>421</v>
      </c>
      <c r="E35" s="129"/>
      <c r="F35" s="130">
        <v>153.4</v>
      </c>
      <c r="G35" s="130">
        <v>153.4</v>
      </c>
      <c r="H35" s="131">
        <v>1</v>
      </c>
    </row>
    <row r="36" spans="1:8" ht="15.75">
      <c r="A36" s="132" t="s">
        <v>357</v>
      </c>
      <c r="B36" s="133" t="s">
        <v>921</v>
      </c>
      <c r="C36" s="133" t="s">
        <v>260</v>
      </c>
      <c r="D36" s="133" t="s">
        <v>421</v>
      </c>
      <c r="E36" s="133" t="s">
        <v>358</v>
      </c>
      <c r="F36" s="134">
        <v>153.4</v>
      </c>
      <c r="G36" s="134">
        <v>153.4</v>
      </c>
      <c r="H36" s="135">
        <v>1</v>
      </c>
    </row>
    <row r="37" spans="1:8" ht="15.75">
      <c r="A37" s="128" t="s">
        <v>261</v>
      </c>
      <c r="B37" s="129" t="s">
        <v>921</v>
      </c>
      <c r="C37" s="129" t="s">
        <v>262</v>
      </c>
      <c r="D37" s="129"/>
      <c r="E37" s="129"/>
      <c r="F37" s="130">
        <v>94</v>
      </c>
      <c r="G37" s="130">
        <v>94</v>
      </c>
      <c r="H37" s="131">
        <v>1</v>
      </c>
    </row>
    <row r="38" spans="1:8" ht="25.5">
      <c r="A38" s="128" t="s">
        <v>345</v>
      </c>
      <c r="B38" s="129" t="s">
        <v>921</v>
      </c>
      <c r="C38" s="129" t="s">
        <v>262</v>
      </c>
      <c r="D38" s="129" t="s">
        <v>346</v>
      </c>
      <c r="E38" s="129"/>
      <c r="F38" s="130">
        <v>94</v>
      </c>
      <c r="G38" s="130">
        <v>94</v>
      </c>
      <c r="H38" s="131">
        <v>1</v>
      </c>
    </row>
    <row r="39" spans="1:8" ht="15.75">
      <c r="A39" s="128" t="s">
        <v>392</v>
      </c>
      <c r="B39" s="129" t="s">
        <v>921</v>
      </c>
      <c r="C39" s="129" t="s">
        <v>262</v>
      </c>
      <c r="D39" s="129" t="s">
        <v>393</v>
      </c>
      <c r="E39" s="129"/>
      <c r="F39" s="130">
        <v>94</v>
      </c>
      <c r="G39" s="130">
        <v>94</v>
      </c>
      <c r="H39" s="131">
        <v>1</v>
      </c>
    </row>
    <row r="40" spans="1:8" ht="15.75">
      <c r="A40" s="128" t="s">
        <v>394</v>
      </c>
      <c r="B40" s="129" t="s">
        <v>921</v>
      </c>
      <c r="C40" s="129" t="s">
        <v>262</v>
      </c>
      <c r="D40" s="129" t="s">
        <v>395</v>
      </c>
      <c r="E40" s="129"/>
      <c r="F40" s="130">
        <v>94</v>
      </c>
      <c r="G40" s="130">
        <v>94</v>
      </c>
      <c r="H40" s="131">
        <v>1</v>
      </c>
    </row>
    <row r="41" spans="1:8" ht="25.5">
      <c r="A41" s="128" t="s">
        <v>396</v>
      </c>
      <c r="B41" s="129" t="s">
        <v>921</v>
      </c>
      <c r="C41" s="129" t="s">
        <v>262</v>
      </c>
      <c r="D41" s="129" t="s">
        <v>397</v>
      </c>
      <c r="E41" s="129"/>
      <c r="F41" s="130">
        <v>94</v>
      </c>
      <c r="G41" s="130">
        <v>94</v>
      </c>
      <c r="H41" s="131">
        <v>1</v>
      </c>
    </row>
    <row r="42" spans="1:8" ht="15.75">
      <c r="A42" s="132" t="s">
        <v>357</v>
      </c>
      <c r="B42" s="133" t="s">
        <v>921</v>
      </c>
      <c r="C42" s="133" t="s">
        <v>262</v>
      </c>
      <c r="D42" s="133" t="s">
        <v>397</v>
      </c>
      <c r="E42" s="133" t="s">
        <v>358</v>
      </c>
      <c r="F42" s="134">
        <v>94</v>
      </c>
      <c r="G42" s="134">
        <v>94</v>
      </c>
      <c r="H42" s="135">
        <v>1</v>
      </c>
    </row>
    <row r="43" spans="1:8" ht="15.75">
      <c r="A43" s="128" t="s">
        <v>265</v>
      </c>
      <c r="B43" s="129" t="s">
        <v>921</v>
      </c>
      <c r="C43" s="129" t="s">
        <v>266</v>
      </c>
      <c r="D43" s="129"/>
      <c r="E43" s="129"/>
      <c r="F43" s="130">
        <v>566</v>
      </c>
      <c r="G43" s="130">
        <v>565.4</v>
      </c>
      <c r="H43" s="131">
        <v>0.99893992932862186</v>
      </c>
    </row>
    <row r="44" spans="1:8" ht="15.75">
      <c r="A44" s="128" t="s">
        <v>862</v>
      </c>
      <c r="B44" s="129" t="s">
        <v>921</v>
      </c>
      <c r="C44" s="129" t="s">
        <v>266</v>
      </c>
      <c r="D44" s="129" t="s">
        <v>863</v>
      </c>
      <c r="E44" s="129"/>
      <c r="F44" s="130">
        <v>566</v>
      </c>
      <c r="G44" s="130">
        <v>565.4</v>
      </c>
      <c r="H44" s="131">
        <v>0.99893992932862186</v>
      </c>
    </row>
    <row r="45" spans="1:8" ht="15.75">
      <c r="A45" s="128" t="s">
        <v>913</v>
      </c>
      <c r="B45" s="129" t="s">
        <v>921</v>
      </c>
      <c r="C45" s="129" t="s">
        <v>266</v>
      </c>
      <c r="D45" s="129" t="s">
        <v>914</v>
      </c>
      <c r="E45" s="129"/>
      <c r="F45" s="130">
        <v>566</v>
      </c>
      <c r="G45" s="130">
        <v>565.4</v>
      </c>
      <c r="H45" s="131">
        <v>0.99893992932862186</v>
      </c>
    </row>
    <row r="46" spans="1:8" ht="15.75">
      <c r="A46" s="128" t="s">
        <v>375</v>
      </c>
      <c r="B46" s="129" t="s">
        <v>921</v>
      </c>
      <c r="C46" s="129" t="s">
        <v>266</v>
      </c>
      <c r="D46" s="129" t="s">
        <v>915</v>
      </c>
      <c r="E46" s="129"/>
      <c r="F46" s="130">
        <v>566</v>
      </c>
      <c r="G46" s="130">
        <v>565.4</v>
      </c>
      <c r="H46" s="131">
        <v>0.99893992932862186</v>
      </c>
    </row>
    <row r="47" spans="1:8" ht="15.75">
      <c r="A47" s="128" t="s">
        <v>265</v>
      </c>
      <c r="B47" s="129" t="s">
        <v>921</v>
      </c>
      <c r="C47" s="129" t="s">
        <v>266</v>
      </c>
      <c r="D47" s="129" t="s">
        <v>916</v>
      </c>
      <c r="E47" s="129"/>
      <c r="F47" s="130">
        <v>566</v>
      </c>
      <c r="G47" s="130">
        <v>565.4</v>
      </c>
      <c r="H47" s="131">
        <v>0.99893992932862186</v>
      </c>
    </row>
    <row r="48" spans="1:8" ht="15.75">
      <c r="A48" s="132" t="s">
        <v>369</v>
      </c>
      <c r="B48" s="133" t="s">
        <v>921</v>
      </c>
      <c r="C48" s="133" t="s">
        <v>266</v>
      </c>
      <c r="D48" s="133" t="s">
        <v>916</v>
      </c>
      <c r="E48" s="133" t="s">
        <v>370</v>
      </c>
      <c r="F48" s="134">
        <v>566</v>
      </c>
      <c r="G48" s="134">
        <v>565.4</v>
      </c>
      <c r="H48" s="135">
        <v>0.99893992932862186</v>
      </c>
    </row>
    <row r="49" spans="1:8" ht="15.75">
      <c r="A49" s="128" t="s">
        <v>267</v>
      </c>
      <c r="B49" s="129" t="s">
        <v>921</v>
      </c>
      <c r="C49" s="129" t="s">
        <v>268</v>
      </c>
      <c r="D49" s="129"/>
      <c r="E49" s="129"/>
      <c r="F49" s="130">
        <v>500</v>
      </c>
      <c r="G49" s="130">
        <v>0</v>
      </c>
      <c r="H49" s="131">
        <v>0</v>
      </c>
    </row>
    <row r="50" spans="1:8" ht="15.75">
      <c r="A50" s="128" t="s">
        <v>449</v>
      </c>
      <c r="B50" s="129" t="s">
        <v>921</v>
      </c>
      <c r="C50" s="129" t="s">
        <v>268</v>
      </c>
      <c r="D50" s="129" t="s">
        <v>450</v>
      </c>
      <c r="E50" s="129"/>
      <c r="F50" s="130">
        <v>500</v>
      </c>
      <c r="G50" s="130">
        <v>0</v>
      </c>
      <c r="H50" s="131">
        <v>0</v>
      </c>
    </row>
    <row r="51" spans="1:8" ht="15.75">
      <c r="A51" s="128" t="s">
        <v>451</v>
      </c>
      <c r="B51" s="129" t="s">
        <v>921</v>
      </c>
      <c r="C51" s="129" t="s">
        <v>268</v>
      </c>
      <c r="D51" s="129" t="s">
        <v>452</v>
      </c>
      <c r="E51" s="129"/>
      <c r="F51" s="130">
        <v>500</v>
      </c>
      <c r="G51" s="130">
        <v>0</v>
      </c>
      <c r="H51" s="131">
        <v>0</v>
      </c>
    </row>
    <row r="52" spans="1:8" ht="15.75">
      <c r="A52" s="128" t="s">
        <v>375</v>
      </c>
      <c r="B52" s="129" t="s">
        <v>921</v>
      </c>
      <c r="C52" s="129" t="s">
        <v>268</v>
      </c>
      <c r="D52" s="129" t="s">
        <v>453</v>
      </c>
      <c r="E52" s="129"/>
      <c r="F52" s="130">
        <v>500</v>
      </c>
      <c r="G52" s="130">
        <v>0</v>
      </c>
      <c r="H52" s="131">
        <v>0</v>
      </c>
    </row>
    <row r="53" spans="1:8" ht="15.75">
      <c r="A53" s="128" t="s">
        <v>457</v>
      </c>
      <c r="B53" s="129" t="s">
        <v>921</v>
      </c>
      <c r="C53" s="129" t="s">
        <v>268</v>
      </c>
      <c r="D53" s="129" t="s">
        <v>458</v>
      </c>
      <c r="E53" s="129"/>
      <c r="F53" s="130">
        <v>500</v>
      </c>
      <c r="G53" s="130">
        <v>0</v>
      </c>
      <c r="H53" s="131">
        <v>0</v>
      </c>
    </row>
    <row r="54" spans="1:8" ht="15.75">
      <c r="A54" s="132" t="s">
        <v>369</v>
      </c>
      <c r="B54" s="133" t="s">
        <v>921</v>
      </c>
      <c r="C54" s="133" t="s">
        <v>268</v>
      </c>
      <c r="D54" s="133" t="s">
        <v>458</v>
      </c>
      <c r="E54" s="133" t="s">
        <v>370</v>
      </c>
      <c r="F54" s="134">
        <v>500</v>
      </c>
      <c r="G54" s="134">
        <v>0</v>
      </c>
      <c r="H54" s="135">
        <v>0</v>
      </c>
    </row>
    <row r="55" spans="1:8" ht="15.75">
      <c r="A55" s="128" t="s">
        <v>269</v>
      </c>
      <c r="B55" s="129" t="s">
        <v>921</v>
      </c>
      <c r="C55" s="129" t="s">
        <v>270</v>
      </c>
      <c r="D55" s="129"/>
      <c r="E55" s="129"/>
      <c r="F55" s="130">
        <v>79725.2</v>
      </c>
      <c r="G55" s="130">
        <v>70355.8</v>
      </c>
      <c r="H55" s="131">
        <v>0.8824788147285928</v>
      </c>
    </row>
    <row r="56" spans="1:8" ht="25.5">
      <c r="A56" s="128" t="s">
        <v>345</v>
      </c>
      <c r="B56" s="129" t="s">
        <v>921</v>
      </c>
      <c r="C56" s="129" t="s">
        <v>270</v>
      </c>
      <c r="D56" s="129" t="s">
        <v>346</v>
      </c>
      <c r="E56" s="129"/>
      <c r="F56" s="130">
        <v>51619.399999999994</v>
      </c>
      <c r="G56" s="130">
        <v>48427</v>
      </c>
      <c r="H56" s="131">
        <v>0.93815503473500284</v>
      </c>
    </row>
    <row r="57" spans="1:8" ht="15.75">
      <c r="A57" s="128" t="s">
        <v>347</v>
      </c>
      <c r="B57" s="129" t="s">
        <v>921</v>
      </c>
      <c r="C57" s="129" t="s">
        <v>270</v>
      </c>
      <c r="D57" s="129" t="s">
        <v>348</v>
      </c>
      <c r="E57" s="129"/>
      <c r="F57" s="130">
        <v>43806.2</v>
      </c>
      <c r="G57" s="130">
        <v>40613.800000000003</v>
      </c>
      <c r="H57" s="131">
        <v>0.92712447096529726</v>
      </c>
    </row>
    <row r="58" spans="1:8" ht="15.75">
      <c r="A58" s="128" t="s">
        <v>363</v>
      </c>
      <c r="B58" s="129" t="s">
        <v>921</v>
      </c>
      <c r="C58" s="129" t="s">
        <v>270</v>
      </c>
      <c r="D58" s="129" t="s">
        <v>364</v>
      </c>
      <c r="E58" s="129"/>
      <c r="F58" s="130">
        <v>37859.1</v>
      </c>
      <c r="G58" s="130">
        <v>35329.1</v>
      </c>
      <c r="H58" s="131">
        <v>0.93317326613680729</v>
      </c>
    </row>
    <row r="59" spans="1:8" ht="15.75">
      <c r="A59" s="128" t="s">
        <v>351</v>
      </c>
      <c r="B59" s="129" t="s">
        <v>921</v>
      </c>
      <c r="C59" s="129" t="s">
        <v>270</v>
      </c>
      <c r="D59" s="129" t="s">
        <v>365</v>
      </c>
      <c r="E59" s="129"/>
      <c r="F59" s="130">
        <v>756.5</v>
      </c>
      <c r="G59" s="130">
        <v>505.3</v>
      </c>
      <c r="H59" s="131">
        <v>0.66794448116325178</v>
      </c>
    </row>
    <row r="60" spans="1:8" ht="25.5">
      <c r="A60" s="132" t="s">
        <v>353</v>
      </c>
      <c r="B60" s="133" t="s">
        <v>921</v>
      </c>
      <c r="C60" s="133" t="s">
        <v>270</v>
      </c>
      <c r="D60" s="133" t="s">
        <v>365</v>
      </c>
      <c r="E60" s="133" t="s">
        <v>354</v>
      </c>
      <c r="F60" s="134">
        <v>756.5</v>
      </c>
      <c r="G60" s="134">
        <v>505.3</v>
      </c>
      <c r="H60" s="135">
        <v>0.66794448116325178</v>
      </c>
    </row>
    <row r="61" spans="1:8" ht="15.75">
      <c r="A61" s="128" t="s">
        <v>366</v>
      </c>
      <c r="B61" s="129" t="s">
        <v>921</v>
      </c>
      <c r="C61" s="129" t="s">
        <v>270</v>
      </c>
      <c r="D61" s="129" t="s">
        <v>367</v>
      </c>
      <c r="E61" s="129"/>
      <c r="F61" s="130">
        <v>3676.1000000000004</v>
      </c>
      <c r="G61" s="130">
        <v>3135.3</v>
      </c>
      <c r="H61" s="131">
        <v>0.85288757106716351</v>
      </c>
    </row>
    <row r="62" spans="1:8" ht="15.75">
      <c r="A62" s="132" t="s">
        <v>357</v>
      </c>
      <c r="B62" s="133" t="s">
        <v>921</v>
      </c>
      <c r="C62" s="133" t="s">
        <v>270</v>
      </c>
      <c r="D62" s="133" t="s">
        <v>367</v>
      </c>
      <c r="E62" s="133" t="s">
        <v>358</v>
      </c>
      <c r="F62" s="134">
        <v>3676.1000000000004</v>
      </c>
      <c r="G62" s="134">
        <v>3135.3</v>
      </c>
      <c r="H62" s="135">
        <v>0.85288757106716351</v>
      </c>
    </row>
    <row r="63" spans="1:8" ht="15.75">
      <c r="A63" s="128" t="s">
        <v>355</v>
      </c>
      <c r="B63" s="129" t="s">
        <v>921</v>
      </c>
      <c r="C63" s="129" t="s">
        <v>270</v>
      </c>
      <c r="D63" s="129" t="s">
        <v>368</v>
      </c>
      <c r="E63" s="129"/>
      <c r="F63" s="130">
        <v>6821.4999999999991</v>
      </c>
      <c r="G63" s="130">
        <v>5340.9000000000005</v>
      </c>
      <c r="H63" s="131">
        <v>0.78295096386425289</v>
      </c>
    </row>
    <row r="64" spans="1:8" ht="15.75">
      <c r="A64" s="132" t="s">
        <v>357</v>
      </c>
      <c r="B64" s="133" t="s">
        <v>921</v>
      </c>
      <c r="C64" s="133" t="s">
        <v>270</v>
      </c>
      <c r="D64" s="133" t="s">
        <v>368</v>
      </c>
      <c r="E64" s="133" t="s">
        <v>358</v>
      </c>
      <c r="F64" s="134">
        <v>6796.7999999999993</v>
      </c>
      <c r="G64" s="134">
        <v>5318.6</v>
      </c>
      <c r="H64" s="135">
        <v>0.78251530131826752</v>
      </c>
    </row>
    <row r="65" spans="1:8" ht="15.75">
      <c r="A65" s="132" t="s">
        <v>369</v>
      </c>
      <c r="B65" s="133" t="s">
        <v>921</v>
      </c>
      <c r="C65" s="133" t="s">
        <v>270</v>
      </c>
      <c r="D65" s="133" t="s">
        <v>368</v>
      </c>
      <c r="E65" s="133" t="s">
        <v>370</v>
      </c>
      <c r="F65" s="134">
        <v>24.7</v>
      </c>
      <c r="G65" s="134">
        <v>22.3</v>
      </c>
      <c r="H65" s="135">
        <v>0.90283400809716607</v>
      </c>
    </row>
    <row r="66" spans="1:8" ht="15.75">
      <c r="A66" s="128" t="s">
        <v>371</v>
      </c>
      <c r="B66" s="129" t="s">
        <v>921</v>
      </c>
      <c r="C66" s="129" t="s">
        <v>270</v>
      </c>
      <c r="D66" s="129" t="s">
        <v>372</v>
      </c>
      <c r="E66" s="129"/>
      <c r="F66" s="130">
        <v>752.09999999999991</v>
      </c>
      <c r="G66" s="130">
        <v>740.8</v>
      </c>
      <c r="H66" s="131">
        <v>0.98497540220715341</v>
      </c>
    </row>
    <row r="67" spans="1:8" ht="15.75">
      <c r="A67" s="132" t="s">
        <v>357</v>
      </c>
      <c r="B67" s="133" t="s">
        <v>921</v>
      </c>
      <c r="C67" s="133" t="s">
        <v>270</v>
      </c>
      <c r="D67" s="133" t="s">
        <v>372</v>
      </c>
      <c r="E67" s="133" t="s">
        <v>358</v>
      </c>
      <c r="F67" s="134">
        <v>752.09999999999991</v>
      </c>
      <c r="G67" s="134">
        <v>740.8</v>
      </c>
      <c r="H67" s="135">
        <v>0.98497540220715341</v>
      </c>
    </row>
    <row r="68" spans="1:8" ht="25.5">
      <c r="A68" s="128" t="s">
        <v>359</v>
      </c>
      <c r="B68" s="129" t="s">
        <v>921</v>
      </c>
      <c r="C68" s="129" t="s">
        <v>270</v>
      </c>
      <c r="D68" s="129" t="s">
        <v>373</v>
      </c>
      <c r="E68" s="129"/>
      <c r="F68" s="130">
        <v>25852.899999999998</v>
      </c>
      <c r="G68" s="130">
        <v>25606.799999999999</v>
      </c>
      <c r="H68" s="131">
        <v>0.99048075844489403</v>
      </c>
    </row>
    <row r="69" spans="1:8" ht="38.25">
      <c r="A69" s="128" t="s">
        <v>361</v>
      </c>
      <c r="B69" s="129" t="s">
        <v>921</v>
      </c>
      <c r="C69" s="129" t="s">
        <v>270</v>
      </c>
      <c r="D69" s="129" t="s">
        <v>374</v>
      </c>
      <c r="E69" s="129"/>
      <c r="F69" s="130">
        <v>25852.899999999998</v>
      </c>
      <c r="G69" s="130">
        <v>25606.799999999999</v>
      </c>
      <c r="H69" s="131">
        <v>0.99048075844489403</v>
      </c>
    </row>
    <row r="70" spans="1:8" ht="25.5">
      <c r="A70" s="132" t="s">
        <v>353</v>
      </c>
      <c r="B70" s="133" t="s">
        <v>921</v>
      </c>
      <c r="C70" s="133" t="s">
        <v>270</v>
      </c>
      <c r="D70" s="133" t="s">
        <v>374</v>
      </c>
      <c r="E70" s="133" t="s">
        <v>354</v>
      </c>
      <c r="F70" s="134">
        <v>25852.899999999998</v>
      </c>
      <c r="G70" s="134">
        <v>25606.799999999999</v>
      </c>
      <c r="H70" s="135">
        <v>0.99048075844489403</v>
      </c>
    </row>
    <row r="71" spans="1:8" ht="15.75">
      <c r="A71" s="128" t="s">
        <v>375</v>
      </c>
      <c r="B71" s="129" t="s">
        <v>921</v>
      </c>
      <c r="C71" s="129" t="s">
        <v>270</v>
      </c>
      <c r="D71" s="129" t="s">
        <v>376</v>
      </c>
      <c r="E71" s="129"/>
      <c r="F71" s="130">
        <v>5602.1</v>
      </c>
      <c r="G71" s="130">
        <v>4939.7000000000007</v>
      </c>
      <c r="H71" s="131">
        <v>0.88175862622944978</v>
      </c>
    </row>
    <row r="72" spans="1:8" ht="15.75">
      <c r="A72" s="128" t="s">
        <v>366</v>
      </c>
      <c r="B72" s="129" t="s">
        <v>921</v>
      </c>
      <c r="C72" s="129" t="s">
        <v>270</v>
      </c>
      <c r="D72" s="129" t="s">
        <v>377</v>
      </c>
      <c r="E72" s="129"/>
      <c r="F72" s="130">
        <v>71.600000000000009</v>
      </c>
      <c r="G72" s="130">
        <v>70.900000000000006</v>
      </c>
      <c r="H72" s="131">
        <v>0.99022346368715075</v>
      </c>
    </row>
    <row r="73" spans="1:8" ht="15.75">
      <c r="A73" s="132" t="s">
        <v>357</v>
      </c>
      <c r="B73" s="133" t="s">
        <v>921</v>
      </c>
      <c r="C73" s="133" t="s">
        <v>270</v>
      </c>
      <c r="D73" s="133" t="s">
        <v>377</v>
      </c>
      <c r="E73" s="133" t="s">
        <v>358</v>
      </c>
      <c r="F73" s="134">
        <v>71.600000000000009</v>
      </c>
      <c r="G73" s="134">
        <v>70.900000000000006</v>
      </c>
      <c r="H73" s="135">
        <v>0.99022346368715075</v>
      </c>
    </row>
    <row r="74" spans="1:8" ht="15.75">
      <c r="A74" s="128" t="s">
        <v>355</v>
      </c>
      <c r="B74" s="129" t="s">
        <v>921</v>
      </c>
      <c r="C74" s="129" t="s">
        <v>270</v>
      </c>
      <c r="D74" s="129" t="s">
        <v>378</v>
      </c>
      <c r="E74" s="129"/>
      <c r="F74" s="130">
        <v>859.1</v>
      </c>
      <c r="G74" s="130">
        <v>748.3</v>
      </c>
      <c r="H74" s="131">
        <v>0.87102781981143051</v>
      </c>
    </row>
    <row r="75" spans="1:8" ht="15.75">
      <c r="A75" s="132" t="s">
        <v>357</v>
      </c>
      <c r="B75" s="133" t="s">
        <v>921</v>
      </c>
      <c r="C75" s="133" t="s">
        <v>270</v>
      </c>
      <c r="D75" s="133" t="s">
        <v>378</v>
      </c>
      <c r="E75" s="133" t="s">
        <v>358</v>
      </c>
      <c r="F75" s="134">
        <v>859.1</v>
      </c>
      <c r="G75" s="134">
        <v>748.3</v>
      </c>
      <c r="H75" s="135">
        <v>0.87102781981143051</v>
      </c>
    </row>
    <row r="76" spans="1:8" ht="15.75">
      <c r="A76" s="128" t="s">
        <v>371</v>
      </c>
      <c r="B76" s="129" t="s">
        <v>921</v>
      </c>
      <c r="C76" s="129" t="s">
        <v>270</v>
      </c>
      <c r="D76" s="129" t="s">
        <v>379</v>
      </c>
      <c r="E76" s="129"/>
      <c r="F76" s="130">
        <v>3499.8</v>
      </c>
      <c r="G76" s="130">
        <v>3488.4</v>
      </c>
      <c r="H76" s="131">
        <v>0.99674267100977199</v>
      </c>
    </row>
    <row r="77" spans="1:8" ht="15.75">
      <c r="A77" s="132" t="s">
        <v>357</v>
      </c>
      <c r="B77" s="133" t="s">
        <v>921</v>
      </c>
      <c r="C77" s="133" t="s">
        <v>270</v>
      </c>
      <c r="D77" s="133" t="s">
        <v>379</v>
      </c>
      <c r="E77" s="133" t="s">
        <v>358</v>
      </c>
      <c r="F77" s="134">
        <v>3499.8</v>
      </c>
      <c r="G77" s="134">
        <v>3488.4</v>
      </c>
      <c r="H77" s="135">
        <v>0.99674267100977199</v>
      </c>
    </row>
    <row r="78" spans="1:8" ht="25.5">
      <c r="A78" s="128" t="s">
        <v>380</v>
      </c>
      <c r="B78" s="129" t="s">
        <v>921</v>
      </c>
      <c r="C78" s="129" t="s">
        <v>270</v>
      </c>
      <c r="D78" s="129" t="s">
        <v>381</v>
      </c>
      <c r="E78" s="129"/>
      <c r="F78" s="130">
        <v>50</v>
      </c>
      <c r="G78" s="130">
        <v>50</v>
      </c>
      <c r="H78" s="131">
        <v>1</v>
      </c>
    </row>
    <row r="79" spans="1:8" ht="15.75">
      <c r="A79" s="132" t="s">
        <v>357</v>
      </c>
      <c r="B79" s="133" t="s">
        <v>921</v>
      </c>
      <c r="C79" s="133" t="s">
        <v>270</v>
      </c>
      <c r="D79" s="133" t="s">
        <v>381</v>
      </c>
      <c r="E79" s="133" t="s">
        <v>358</v>
      </c>
      <c r="F79" s="134">
        <v>50</v>
      </c>
      <c r="G79" s="134">
        <v>50</v>
      </c>
      <c r="H79" s="135">
        <v>1</v>
      </c>
    </row>
    <row r="80" spans="1:8" ht="25.5">
      <c r="A80" s="128" t="s">
        <v>382</v>
      </c>
      <c r="B80" s="129" t="s">
        <v>921</v>
      </c>
      <c r="C80" s="129" t="s">
        <v>270</v>
      </c>
      <c r="D80" s="129" t="s">
        <v>383</v>
      </c>
      <c r="E80" s="129"/>
      <c r="F80" s="130">
        <v>1121.5999999999999</v>
      </c>
      <c r="G80" s="130">
        <v>582.1</v>
      </c>
      <c r="H80" s="131">
        <v>0.51899072753209707</v>
      </c>
    </row>
    <row r="81" spans="1:8" ht="15.75">
      <c r="A81" s="132" t="s">
        <v>357</v>
      </c>
      <c r="B81" s="133" t="s">
        <v>921</v>
      </c>
      <c r="C81" s="133" t="s">
        <v>270</v>
      </c>
      <c r="D81" s="133" t="s">
        <v>383</v>
      </c>
      <c r="E81" s="133" t="s">
        <v>358</v>
      </c>
      <c r="F81" s="134">
        <v>1089.5999999999999</v>
      </c>
      <c r="G81" s="134">
        <v>558.1</v>
      </c>
      <c r="H81" s="135">
        <v>0.51220631424375929</v>
      </c>
    </row>
    <row r="82" spans="1:8" ht="15.75">
      <c r="A82" s="132" t="s">
        <v>384</v>
      </c>
      <c r="B82" s="133" t="s">
        <v>921</v>
      </c>
      <c r="C82" s="133" t="s">
        <v>270</v>
      </c>
      <c r="D82" s="133" t="s">
        <v>383</v>
      </c>
      <c r="E82" s="133" t="s">
        <v>385</v>
      </c>
      <c r="F82" s="134">
        <v>32</v>
      </c>
      <c r="G82" s="134">
        <v>24</v>
      </c>
      <c r="H82" s="135">
        <v>0.75</v>
      </c>
    </row>
    <row r="83" spans="1:8" ht="15.75">
      <c r="A83" s="128" t="s">
        <v>386</v>
      </c>
      <c r="B83" s="129" t="s">
        <v>921</v>
      </c>
      <c r="C83" s="129" t="s">
        <v>270</v>
      </c>
      <c r="D83" s="129" t="s">
        <v>387</v>
      </c>
      <c r="E83" s="129"/>
      <c r="F83" s="130">
        <v>345</v>
      </c>
      <c r="G83" s="130">
        <v>345</v>
      </c>
      <c r="H83" s="131">
        <v>1</v>
      </c>
    </row>
    <row r="84" spans="1:8" ht="25.5">
      <c r="A84" s="128" t="s">
        <v>388</v>
      </c>
      <c r="B84" s="129" t="s">
        <v>921</v>
      </c>
      <c r="C84" s="129" t="s">
        <v>270</v>
      </c>
      <c r="D84" s="129" t="s">
        <v>389</v>
      </c>
      <c r="E84" s="129"/>
      <c r="F84" s="130">
        <v>345</v>
      </c>
      <c r="G84" s="130">
        <v>345</v>
      </c>
      <c r="H84" s="131">
        <v>1</v>
      </c>
    </row>
    <row r="85" spans="1:8" ht="15.75">
      <c r="A85" s="132" t="s">
        <v>390</v>
      </c>
      <c r="B85" s="133" t="s">
        <v>921</v>
      </c>
      <c r="C85" s="133" t="s">
        <v>270</v>
      </c>
      <c r="D85" s="133" t="s">
        <v>389</v>
      </c>
      <c r="E85" s="133" t="s">
        <v>391</v>
      </c>
      <c r="F85" s="134">
        <v>345</v>
      </c>
      <c r="G85" s="134">
        <v>345</v>
      </c>
      <c r="H85" s="135">
        <v>1</v>
      </c>
    </row>
    <row r="86" spans="1:8" ht="15.75">
      <c r="A86" s="128" t="s">
        <v>392</v>
      </c>
      <c r="B86" s="129" t="s">
        <v>921</v>
      </c>
      <c r="C86" s="129" t="s">
        <v>270</v>
      </c>
      <c r="D86" s="129" t="s">
        <v>393</v>
      </c>
      <c r="E86" s="129"/>
      <c r="F86" s="130">
        <v>7813.2</v>
      </c>
      <c r="G86" s="130">
        <v>7813.2</v>
      </c>
      <c r="H86" s="131">
        <v>1</v>
      </c>
    </row>
    <row r="87" spans="1:8" ht="15.75">
      <c r="A87" s="128" t="s">
        <v>394</v>
      </c>
      <c r="B87" s="129" t="s">
        <v>921</v>
      </c>
      <c r="C87" s="129" t="s">
        <v>270</v>
      </c>
      <c r="D87" s="129" t="s">
        <v>395</v>
      </c>
      <c r="E87" s="129"/>
      <c r="F87" s="130">
        <v>7813.2</v>
      </c>
      <c r="G87" s="130">
        <v>7813.2</v>
      </c>
      <c r="H87" s="131">
        <v>1</v>
      </c>
    </row>
    <row r="88" spans="1:8" ht="25.5">
      <c r="A88" s="128" t="s">
        <v>402</v>
      </c>
      <c r="B88" s="129" t="s">
        <v>921</v>
      </c>
      <c r="C88" s="129" t="s">
        <v>270</v>
      </c>
      <c r="D88" s="129" t="s">
        <v>403</v>
      </c>
      <c r="E88" s="129"/>
      <c r="F88" s="130">
        <v>3924.1</v>
      </c>
      <c r="G88" s="130">
        <v>3924.1</v>
      </c>
      <c r="H88" s="131">
        <v>1</v>
      </c>
    </row>
    <row r="89" spans="1:8" ht="25.5">
      <c r="A89" s="132" t="s">
        <v>353</v>
      </c>
      <c r="B89" s="133" t="s">
        <v>921</v>
      </c>
      <c r="C89" s="133" t="s">
        <v>270</v>
      </c>
      <c r="D89" s="133" t="s">
        <v>403</v>
      </c>
      <c r="E89" s="133" t="s">
        <v>354</v>
      </c>
      <c r="F89" s="134">
        <v>3603.5</v>
      </c>
      <c r="G89" s="134">
        <v>3603.5</v>
      </c>
      <c r="H89" s="135">
        <v>1</v>
      </c>
    </row>
    <row r="90" spans="1:8" ht="15.75">
      <c r="A90" s="132" t="s">
        <v>357</v>
      </c>
      <c r="B90" s="133" t="s">
        <v>921</v>
      </c>
      <c r="C90" s="133" t="s">
        <v>270</v>
      </c>
      <c r="D90" s="133" t="s">
        <v>403</v>
      </c>
      <c r="E90" s="133" t="s">
        <v>358</v>
      </c>
      <c r="F90" s="134">
        <v>320.60000000000002</v>
      </c>
      <c r="G90" s="134">
        <v>320.60000000000002</v>
      </c>
      <c r="H90" s="135">
        <v>1</v>
      </c>
    </row>
    <row r="91" spans="1:8" ht="15.75">
      <c r="A91" s="128" t="s">
        <v>404</v>
      </c>
      <c r="B91" s="129" t="s">
        <v>921</v>
      </c>
      <c r="C91" s="129" t="s">
        <v>270</v>
      </c>
      <c r="D91" s="129" t="s">
        <v>405</v>
      </c>
      <c r="E91" s="129"/>
      <c r="F91" s="130">
        <v>1348.1</v>
      </c>
      <c r="G91" s="130">
        <v>1348.1</v>
      </c>
      <c r="H91" s="131">
        <v>1</v>
      </c>
    </row>
    <row r="92" spans="1:8" ht="25.5">
      <c r="A92" s="132" t="s">
        <v>353</v>
      </c>
      <c r="B92" s="133" t="s">
        <v>921</v>
      </c>
      <c r="C92" s="133" t="s">
        <v>270</v>
      </c>
      <c r="D92" s="133" t="s">
        <v>405</v>
      </c>
      <c r="E92" s="133" t="s">
        <v>354</v>
      </c>
      <c r="F92" s="134">
        <v>1234.5</v>
      </c>
      <c r="G92" s="134">
        <v>1234.5</v>
      </c>
      <c r="H92" s="135">
        <v>1</v>
      </c>
    </row>
    <row r="93" spans="1:8" ht="15.75">
      <c r="A93" s="132" t="s">
        <v>357</v>
      </c>
      <c r="B93" s="133" t="s">
        <v>921</v>
      </c>
      <c r="C93" s="133" t="s">
        <v>270</v>
      </c>
      <c r="D93" s="133" t="s">
        <v>405</v>
      </c>
      <c r="E93" s="133" t="s">
        <v>358</v>
      </c>
      <c r="F93" s="134">
        <v>113.60000000000001</v>
      </c>
      <c r="G93" s="134">
        <v>113.6</v>
      </c>
      <c r="H93" s="135">
        <v>0.99999999999999989</v>
      </c>
    </row>
    <row r="94" spans="1:8" ht="25.5">
      <c r="A94" s="128" t="s">
        <v>408</v>
      </c>
      <c r="B94" s="129" t="s">
        <v>921</v>
      </c>
      <c r="C94" s="129" t="s">
        <v>270</v>
      </c>
      <c r="D94" s="129" t="s">
        <v>409</v>
      </c>
      <c r="E94" s="129"/>
      <c r="F94" s="130">
        <v>2540.2999999999997</v>
      </c>
      <c r="G94" s="130">
        <v>2540.3000000000002</v>
      </c>
      <c r="H94" s="131">
        <v>1.0000000000000002</v>
      </c>
    </row>
    <row r="95" spans="1:8" ht="25.5">
      <c r="A95" s="132" t="s">
        <v>353</v>
      </c>
      <c r="B95" s="133" t="s">
        <v>921</v>
      </c>
      <c r="C95" s="133" t="s">
        <v>270</v>
      </c>
      <c r="D95" s="133" t="s">
        <v>409</v>
      </c>
      <c r="E95" s="133" t="s">
        <v>354</v>
      </c>
      <c r="F95" s="134">
        <v>2358.7999999999997</v>
      </c>
      <c r="G95" s="134">
        <v>2358.8000000000002</v>
      </c>
      <c r="H95" s="135">
        <v>1.0000000000000002</v>
      </c>
    </row>
    <row r="96" spans="1:8" ht="15.75">
      <c r="A96" s="132" t="s">
        <v>357</v>
      </c>
      <c r="B96" s="133" t="s">
        <v>921</v>
      </c>
      <c r="C96" s="133" t="s">
        <v>270</v>
      </c>
      <c r="D96" s="133" t="s">
        <v>409</v>
      </c>
      <c r="E96" s="133" t="s">
        <v>358</v>
      </c>
      <c r="F96" s="134">
        <v>181.5</v>
      </c>
      <c r="G96" s="134">
        <v>181.5</v>
      </c>
      <c r="H96" s="135">
        <v>1</v>
      </c>
    </row>
    <row r="97" spans="1:8" ht="38.25">
      <c r="A97" s="136" t="s">
        <v>410</v>
      </c>
      <c r="B97" s="129" t="s">
        <v>921</v>
      </c>
      <c r="C97" s="129" t="s">
        <v>270</v>
      </c>
      <c r="D97" s="129" t="s">
        <v>411</v>
      </c>
      <c r="E97" s="129"/>
      <c r="F97" s="130">
        <v>0.7</v>
      </c>
      <c r="G97" s="130">
        <v>0.7</v>
      </c>
      <c r="H97" s="131">
        <v>1</v>
      </c>
    </row>
    <row r="98" spans="1:8" ht="15.75">
      <c r="A98" s="132" t="s">
        <v>357</v>
      </c>
      <c r="B98" s="133" t="s">
        <v>921</v>
      </c>
      <c r="C98" s="133" t="s">
        <v>270</v>
      </c>
      <c r="D98" s="133" t="s">
        <v>411</v>
      </c>
      <c r="E98" s="133" t="s">
        <v>358</v>
      </c>
      <c r="F98" s="134">
        <v>0.7</v>
      </c>
      <c r="G98" s="134">
        <v>0.7</v>
      </c>
      <c r="H98" s="135">
        <v>1</v>
      </c>
    </row>
    <row r="99" spans="1:8" ht="15.75">
      <c r="A99" s="128" t="s">
        <v>718</v>
      </c>
      <c r="B99" s="129" t="s">
        <v>921</v>
      </c>
      <c r="C99" s="129" t="s">
        <v>270</v>
      </c>
      <c r="D99" s="129" t="s">
        <v>719</v>
      </c>
      <c r="E99" s="129"/>
      <c r="F99" s="130">
        <v>2879.6</v>
      </c>
      <c r="G99" s="130">
        <v>1155.4000000000001</v>
      </c>
      <c r="H99" s="131">
        <v>0.40123628281705798</v>
      </c>
    </row>
    <row r="100" spans="1:8" ht="15.75">
      <c r="A100" s="128" t="s">
        <v>725</v>
      </c>
      <c r="B100" s="129" t="s">
        <v>921</v>
      </c>
      <c r="C100" s="129" t="s">
        <v>270</v>
      </c>
      <c r="D100" s="129" t="s">
        <v>726</v>
      </c>
      <c r="E100" s="129"/>
      <c r="F100" s="130">
        <v>6</v>
      </c>
      <c r="G100" s="130">
        <v>6</v>
      </c>
      <c r="H100" s="131">
        <v>1</v>
      </c>
    </row>
    <row r="101" spans="1:8" ht="15.75">
      <c r="A101" s="128" t="s">
        <v>713</v>
      </c>
      <c r="B101" s="129" t="s">
        <v>921</v>
      </c>
      <c r="C101" s="129" t="s">
        <v>270</v>
      </c>
      <c r="D101" s="129" t="s">
        <v>727</v>
      </c>
      <c r="E101" s="129"/>
      <c r="F101" s="130">
        <v>6</v>
      </c>
      <c r="G101" s="130">
        <v>6</v>
      </c>
      <c r="H101" s="131">
        <v>1</v>
      </c>
    </row>
    <row r="102" spans="1:8" ht="25.5">
      <c r="A102" s="128" t="s">
        <v>382</v>
      </c>
      <c r="B102" s="129" t="s">
        <v>921</v>
      </c>
      <c r="C102" s="129" t="s">
        <v>270</v>
      </c>
      <c r="D102" s="129" t="s">
        <v>730</v>
      </c>
      <c r="E102" s="129"/>
      <c r="F102" s="130">
        <v>6</v>
      </c>
      <c r="G102" s="130">
        <v>6</v>
      </c>
      <c r="H102" s="131">
        <v>1</v>
      </c>
    </row>
    <row r="103" spans="1:8" ht="15.75">
      <c r="A103" s="132" t="s">
        <v>384</v>
      </c>
      <c r="B103" s="133" t="s">
        <v>921</v>
      </c>
      <c r="C103" s="133" t="s">
        <v>270</v>
      </c>
      <c r="D103" s="133" t="s">
        <v>730</v>
      </c>
      <c r="E103" s="133" t="s">
        <v>385</v>
      </c>
      <c r="F103" s="134">
        <v>6</v>
      </c>
      <c r="G103" s="134">
        <v>6</v>
      </c>
      <c r="H103" s="135">
        <v>1</v>
      </c>
    </row>
    <row r="104" spans="1:8" ht="25.5">
      <c r="A104" s="128" t="s">
        <v>740</v>
      </c>
      <c r="B104" s="129" t="s">
        <v>921</v>
      </c>
      <c r="C104" s="129" t="s">
        <v>270</v>
      </c>
      <c r="D104" s="129" t="s">
        <v>741</v>
      </c>
      <c r="E104" s="129"/>
      <c r="F104" s="130">
        <v>2873.6</v>
      </c>
      <c r="G104" s="130">
        <v>1149.4000000000001</v>
      </c>
      <c r="H104" s="131">
        <v>0.39998608017817378</v>
      </c>
    </row>
    <row r="105" spans="1:8" ht="15.75">
      <c r="A105" s="128" t="s">
        <v>713</v>
      </c>
      <c r="B105" s="129" t="s">
        <v>921</v>
      </c>
      <c r="C105" s="129" t="s">
        <v>270</v>
      </c>
      <c r="D105" s="129" t="s">
        <v>742</v>
      </c>
      <c r="E105" s="129"/>
      <c r="F105" s="130">
        <v>2873.6</v>
      </c>
      <c r="G105" s="130">
        <v>1149.4000000000001</v>
      </c>
      <c r="H105" s="131">
        <v>0.39998608017817378</v>
      </c>
    </row>
    <row r="106" spans="1:8" ht="25.5">
      <c r="A106" s="128" t="s">
        <v>382</v>
      </c>
      <c r="B106" s="129" t="s">
        <v>921</v>
      </c>
      <c r="C106" s="129" t="s">
        <v>270</v>
      </c>
      <c r="D106" s="129" t="s">
        <v>743</v>
      </c>
      <c r="E106" s="129"/>
      <c r="F106" s="130">
        <v>2873.6</v>
      </c>
      <c r="G106" s="130">
        <v>1149.4000000000001</v>
      </c>
      <c r="H106" s="131">
        <v>0.39998608017817378</v>
      </c>
    </row>
    <row r="107" spans="1:8" ht="15.75">
      <c r="A107" s="132" t="s">
        <v>384</v>
      </c>
      <c r="B107" s="133" t="s">
        <v>921</v>
      </c>
      <c r="C107" s="133" t="s">
        <v>270</v>
      </c>
      <c r="D107" s="133" t="s">
        <v>743</v>
      </c>
      <c r="E107" s="133" t="s">
        <v>385</v>
      </c>
      <c r="F107" s="134">
        <v>2873.6</v>
      </c>
      <c r="G107" s="134">
        <v>1149.4000000000001</v>
      </c>
      <c r="H107" s="135">
        <v>0.39998608017817378</v>
      </c>
    </row>
    <row r="108" spans="1:8" ht="38.25">
      <c r="A108" s="128" t="s">
        <v>744</v>
      </c>
      <c r="B108" s="129" t="s">
        <v>921</v>
      </c>
      <c r="C108" s="129" t="s">
        <v>270</v>
      </c>
      <c r="D108" s="129" t="s">
        <v>745</v>
      </c>
      <c r="E108" s="129"/>
      <c r="F108" s="130">
        <v>820</v>
      </c>
      <c r="G108" s="130">
        <v>817.9</v>
      </c>
      <c r="H108" s="131">
        <v>0.9974390243902439</v>
      </c>
    </row>
    <row r="109" spans="1:8" ht="25.5">
      <c r="A109" s="128" t="s">
        <v>750</v>
      </c>
      <c r="B109" s="129" t="s">
        <v>921</v>
      </c>
      <c r="C109" s="129" t="s">
        <v>270</v>
      </c>
      <c r="D109" s="129" t="s">
        <v>751</v>
      </c>
      <c r="E109" s="129"/>
      <c r="F109" s="130">
        <v>820</v>
      </c>
      <c r="G109" s="130">
        <v>817.9</v>
      </c>
      <c r="H109" s="131">
        <v>0.9974390243902439</v>
      </c>
    </row>
    <row r="110" spans="1:8" ht="15.75">
      <c r="A110" s="128" t="s">
        <v>363</v>
      </c>
      <c r="B110" s="129" t="s">
        <v>921</v>
      </c>
      <c r="C110" s="129" t="s">
        <v>270</v>
      </c>
      <c r="D110" s="129" t="s">
        <v>752</v>
      </c>
      <c r="E110" s="129"/>
      <c r="F110" s="130">
        <v>275</v>
      </c>
      <c r="G110" s="130">
        <v>272.89999999999998</v>
      </c>
      <c r="H110" s="131">
        <v>0.99236363636363623</v>
      </c>
    </row>
    <row r="111" spans="1:8" ht="15.75">
      <c r="A111" s="128" t="s">
        <v>355</v>
      </c>
      <c r="B111" s="129" t="s">
        <v>921</v>
      </c>
      <c r="C111" s="129" t="s">
        <v>270</v>
      </c>
      <c r="D111" s="129" t="s">
        <v>753</v>
      </c>
      <c r="E111" s="129"/>
      <c r="F111" s="130">
        <v>275</v>
      </c>
      <c r="G111" s="130">
        <v>272.89999999999998</v>
      </c>
      <c r="H111" s="131">
        <v>0.99236363636363623</v>
      </c>
    </row>
    <row r="112" spans="1:8" ht="15.75">
      <c r="A112" s="132" t="s">
        <v>357</v>
      </c>
      <c r="B112" s="133" t="s">
        <v>921</v>
      </c>
      <c r="C112" s="133" t="s">
        <v>270</v>
      </c>
      <c r="D112" s="133" t="s">
        <v>753</v>
      </c>
      <c r="E112" s="133" t="s">
        <v>358</v>
      </c>
      <c r="F112" s="134">
        <v>275</v>
      </c>
      <c r="G112" s="134">
        <v>272.89999999999998</v>
      </c>
      <c r="H112" s="135">
        <v>0.99236363636363623</v>
      </c>
    </row>
    <row r="113" spans="1:8" ht="15.75">
      <c r="A113" s="128" t="s">
        <v>375</v>
      </c>
      <c r="B113" s="129" t="s">
        <v>921</v>
      </c>
      <c r="C113" s="129" t="s">
        <v>270</v>
      </c>
      <c r="D113" s="129" t="s">
        <v>754</v>
      </c>
      <c r="E113" s="129"/>
      <c r="F113" s="130">
        <v>545</v>
      </c>
      <c r="G113" s="130">
        <v>545</v>
      </c>
      <c r="H113" s="131">
        <v>1</v>
      </c>
    </row>
    <row r="114" spans="1:8" ht="15.75">
      <c r="A114" s="128" t="s">
        <v>371</v>
      </c>
      <c r="B114" s="129" t="s">
        <v>921</v>
      </c>
      <c r="C114" s="129" t="s">
        <v>270</v>
      </c>
      <c r="D114" s="129" t="s">
        <v>755</v>
      </c>
      <c r="E114" s="129"/>
      <c r="F114" s="130">
        <v>545</v>
      </c>
      <c r="G114" s="130">
        <v>545</v>
      </c>
      <c r="H114" s="131">
        <v>1</v>
      </c>
    </row>
    <row r="115" spans="1:8" ht="15.75">
      <c r="A115" s="132" t="s">
        <v>357</v>
      </c>
      <c r="B115" s="133" t="s">
        <v>921</v>
      </c>
      <c r="C115" s="133" t="s">
        <v>270</v>
      </c>
      <c r="D115" s="133" t="s">
        <v>755</v>
      </c>
      <c r="E115" s="133" t="s">
        <v>358</v>
      </c>
      <c r="F115" s="134">
        <v>545</v>
      </c>
      <c r="G115" s="134">
        <v>545</v>
      </c>
      <c r="H115" s="135">
        <v>1</v>
      </c>
    </row>
    <row r="116" spans="1:8" ht="25.5">
      <c r="A116" s="128" t="s">
        <v>779</v>
      </c>
      <c r="B116" s="129" t="s">
        <v>921</v>
      </c>
      <c r="C116" s="129" t="s">
        <v>270</v>
      </c>
      <c r="D116" s="129" t="s">
        <v>780</v>
      </c>
      <c r="E116" s="129"/>
      <c r="F116" s="130">
        <v>23906.2</v>
      </c>
      <c r="G116" s="130">
        <v>19455.5</v>
      </c>
      <c r="H116" s="131">
        <v>0.81382653872217248</v>
      </c>
    </row>
    <row r="117" spans="1:8" ht="25.5">
      <c r="A117" s="128" t="s">
        <v>804</v>
      </c>
      <c r="B117" s="129" t="s">
        <v>921</v>
      </c>
      <c r="C117" s="129" t="s">
        <v>270</v>
      </c>
      <c r="D117" s="129" t="s">
        <v>805</v>
      </c>
      <c r="E117" s="129"/>
      <c r="F117" s="130">
        <v>23906.2</v>
      </c>
      <c r="G117" s="130">
        <v>19455.5</v>
      </c>
      <c r="H117" s="131">
        <v>0.81382653872217248</v>
      </c>
    </row>
    <row r="118" spans="1:8" ht="15.75">
      <c r="A118" s="128" t="s">
        <v>375</v>
      </c>
      <c r="B118" s="129" t="s">
        <v>921</v>
      </c>
      <c r="C118" s="129" t="s">
        <v>270</v>
      </c>
      <c r="D118" s="129" t="s">
        <v>806</v>
      </c>
      <c r="E118" s="129"/>
      <c r="F118" s="130">
        <v>23906.2</v>
      </c>
      <c r="G118" s="130">
        <v>19455.5</v>
      </c>
      <c r="H118" s="131">
        <v>0.81382653872217248</v>
      </c>
    </row>
    <row r="119" spans="1:8" ht="15.75">
      <c r="A119" s="128" t="s">
        <v>371</v>
      </c>
      <c r="B119" s="129" t="s">
        <v>921</v>
      </c>
      <c r="C119" s="129" t="s">
        <v>270</v>
      </c>
      <c r="D119" s="129" t="s">
        <v>807</v>
      </c>
      <c r="E119" s="129"/>
      <c r="F119" s="130">
        <v>23906.2</v>
      </c>
      <c r="G119" s="130">
        <v>19455.5</v>
      </c>
      <c r="H119" s="131">
        <v>0.81382653872217248</v>
      </c>
    </row>
    <row r="120" spans="1:8" ht="15.75">
      <c r="A120" s="132" t="s">
        <v>357</v>
      </c>
      <c r="B120" s="133" t="s">
        <v>921</v>
      </c>
      <c r="C120" s="133" t="s">
        <v>270</v>
      </c>
      <c r="D120" s="133" t="s">
        <v>807</v>
      </c>
      <c r="E120" s="133" t="s">
        <v>358</v>
      </c>
      <c r="F120" s="134">
        <v>23906.2</v>
      </c>
      <c r="G120" s="134">
        <v>19455.5</v>
      </c>
      <c r="H120" s="135">
        <v>0.81382653872217248</v>
      </c>
    </row>
    <row r="121" spans="1:8" ht="25.5">
      <c r="A121" s="137" t="s">
        <v>836</v>
      </c>
      <c r="B121" s="157" t="s">
        <v>921</v>
      </c>
      <c r="C121" s="157" t="s">
        <v>270</v>
      </c>
      <c r="D121" s="157" t="s">
        <v>837</v>
      </c>
      <c r="E121" s="157"/>
      <c r="F121" s="130">
        <v>500</v>
      </c>
      <c r="G121" s="130">
        <v>500</v>
      </c>
      <c r="H121" s="131">
        <v>1</v>
      </c>
    </row>
    <row r="122" spans="1:8" ht="25.5">
      <c r="A122" s="137" t="s">
        <v>838</v>
      </c>
      <c r="B122" s="157" t="s">
        <v>921</v>
      </c>
      <c r="C122" s="157" t="s">
        <v>270</v>
      </c>
      <c r="D122" s="157" t="s">
        <v>839</v>
      </c>
      <c r="E122" s="157"/>
      <c r="F122" s="130">
        <v>500</v>
      </c>
      <c r="G122" s="130">
        <v>500</v>
      </c>
      <c r="H122" s="131">
        <v>1</v>
      </c>
    </row>
    <row r="123" spans="1:8" ht="15.75">
      <c r="A123" s="137" t="s">
        <v>386</v>
      </c>
      <c r="B123" s="157" t="s">
        <v>921</v>
      </c>
      <c r="C123" s="157" t="s">
        <v>270</v>
      </c>
      <c r="D123" s="157" t="s">
        <v>840</v>
      </c>
      <c r="E123" s="157"/>
      <c r="F123" s="130">
        <v>500</v>
      </c>
      <c r="G123" s="130">
        <v>500</v>
      </c>
      <c r="H123" s="131">
        <v>1</v>
      </c>
    </row>
    <row r="124" spans="1:8" ht="25.5">
      <c r="A124" s="137" t="s">
        <v>388</v>
      </c>
      <c r="B124" s="157" t="s">
        <v>921</v>
      </c>
      <c r="C124" s="157" t="s">
        <v>270</v>
      </c>
      <c r="D124" s="157" t="s">
        <v>841</v>
      </c>
      <c r="E124" s="157"/>
      <c r="F124" s="130">
        <v>500</v>
      </c>
      <c r="G124" s="130">
        <v>500</v>
      </c>
      <c r="H124" s="131">
        <v>1</v>
      </c>
    </row>
    <row r="125" spans="1:8" ht="15.75">
      <c r="A125" s="158" t="s">
        <v>369</v>
      </c>
      <c r="B125" s="159" t="s">
        <v>921</v>
      </c>
      <c r="C125" s="159" t="s">
        <v>270</v>
      </c>
      <c r="D125" s="159" t="s">
        <v>841</v>
      </c>
      <c r="E125" s="133" t="s">
        <v>391</v>
      </c>
      <c r="F125" s="134">
        <v>500</v>
      </c>
      <c r="G125" s="134">
        <v>500</v>
      </c>
      <c r="H125" s="135">
        <v>1</v>
      </c>
    </row>
    <row r="126" spans="1:8" ht="15.75">
      <c r="A126" s="128" t="s">
        <v>271</v>
      </c>
      <c r="B126" s="129" t="s">
        <v>921</v>
      </c>
      <c r="C126" s="129" t="s">
        <v>272</v>
      </c>
      <c r="D126" s="129"/>
      <c r="E126" s="129"/>
      <c r="F126" s="130">
        <v>40365.600000000006</v>
      </c>
      <c r="G126" s="130">
        <v>40086.300000000003</v>
      </c>
      <c r="H126" s="131">
        <v>0.99308074201795582</v>
      </c>
    </row>
    <row r="127" spans="1:8" ht="15.75">
      <c r="A127" s="128" t="s">
        <v>922</v>
      </c>
      <c r="B127" s="129" t="s">
        <v>921</v>
      </c>
      <c r="C127" s="129" t="s">
        <v>274</v>
      </c>
      <c r="D127" s="129"/>
      <c r="E127" s="129"/>
      <c r="F127" s="130">
        <v>606</v>
      </c>
      <c r="G127" s="130">
        <v>605.79999999999995</v>
      </c>
      <c r="H127" s="131">
        <v>0.99966996699669963</v>
      </c>
    </row>
    <row r="128" spans="1:8" ht="15.75">
      <c r="A128" s="128" t="s">
        <v>449</v>
      </c>
      <c r="B128" s="129" t="s">
        <v>921</v>
      </c>
      <c r="C128" s="129" t="s">
        <v>274</v>
      </c>
      <c r="D128" s="129" t="s">
        <v>450</v>
      </c>
      <c r="E128" s="129"/>
      <c r="F128" s="130">
        <v>606</v>
      </c>
      <c r="G128" s="130">
        <v>605.79999999999995</v>
      </c>
      <c r="H128" s="131">
        <v>0.99966996699669963</v>
      </c>
    </row>
    <row r="129" spans="1:8" ht="15.75">
      <c r="A129" s="128" t="s">
        <v>451</v>
      </c>
      <c r="B129" s="129" t="s">
        <v>921</v>
      </c>
      <c r="C129" s="129" t="s">
        <v>274</v>
      </c>
      <c r="D129" s="129" t="s">
        <v>452</v>
      </c>
      <c r="E129" s="129"/>
      <c r="F129" s="130">
        <v>606</v>
      </c>
      <c r="G129" s="130">
        <v>605.79999999999995</v>
      </c>
      <c r="H129" s="131">
        <v>0.99966996699669963</v>
      </c>
    </row>
    <row r="130" spans="1:8" ht="15.75">
      <c r="A130" s="128" t="s">
        <v>375</v>
      </c>
      <c r="B130" s="129" t="s">
        <v>921</v>
      </c>
      <c r="C130" s="129" t="s">
        <v>274</v>
      </c>
      <c r="D130" s="129" t="s">
        <v>453</v>
      </c>
      <c r="E130" s="129"/>
      <c r="F130" s="130">
        <v>606</v>
      </c>
      <c r="G130" s="130">
        <v>605.79999999999995</v>
      </c>
      <c r="H130" s="131">
        <v>0.99966996699669963</v>
      </c>
    </row>
    <row r="131" spans="1:8" ht="15.75">
      <c r="A131" s="128" t="s">
        <v>366</v>
      </c>
      <c r="B131" s="129" t="s">
        <v>921</v>
      </c>
      <c r="C131" s="129" t="s">
        <v>274</v>
      </c>
      <c r="D131" s="129" t="s">
        <v>454</v>
      </c>
      <c r="E131" s="129"/>
      <c r="F131" s="130">
        <v>194</v>
      </c>
      <c r="G131" s="130">
        <v>194</v>
      </c>
      <c r="H131" s="131">
        <v>1</v>
      </c>
    </row>
    <row r="132" spans="1:8" ht="15.75">
      <c r="A132" s="132" t="s">
        <v>357</v>
      </c>
      <c r="B132" s="133" t="s">
        <v>921</v>
      </c>
      <c r="C132" s="133" t="s">
        <v>274</v>
      </c>
      <c r="D132" s="133" t="s">
        <v>454</v>
      </c>
      <c r="E132" s="133" t="s">
        <v>358</v>
      </c>
      <c r="F132" s="134">
        <v>194</v>
      </c>
      <c r="G132" s="134">
        <v>194</v>
      </c>
      <c r="H132" s="135">
        <v>1</v>
      </c>
    </row>
    <row r="133" spans="1:8" ht="15.75">
      <c r="A133" s="128" t="s">
        <v>355</v>
      </c>
      <c r="B133" s="129" t="s">
        <v>921</v>
      </c>
      <c r="C133" s="129" t="s">
        <v>274</v>
      </c>
      <c r="D133" s="129" t="s">
        <v>455</v>
      </c>
      <c r="E133" s="129"/>
      <c r="F133" s="130">
        <v>200</v>
      </c>
      <c r="G133" s="130">
        <v>200</v>
      </c>
      <c r="H133" s="131">
        <v>1</v>
      </c>
    </row>
    <row r="134" spans="1:8" ht="15.75">
      <c r="A134" s="132" t="s">
        <v>357</v>
      </c>
      <c r="B134" s="133" t="s">
        <v>921</v>
      </c>
      <c r="C134" s="133" t="s">
        <v>274</v>
      </c>
      <c r="D134" s="133" t="s">
        <v>455</v>
      </c>
      <c r="E134" s="133" t="s">
        <v>358</v>
      </c>
      <c r="F134" s="134">
        <v>200</v>
      </c>
      <c r="G134" s="134">
        <v>200</v>
      </c>
      <c r="H134" s="135">
        <v>1</v>
      </c>
    </row>
    <row r="135" spans="1:8" ht="15.75">
      <c r="A135" s="128" t="s">
        <v>371</v>
      </c>
      <c r="B135" s="129" t="s">
        <v>921</v>
      </c>
      <c r="C135" s="129" t="s">
        <v>274</v>
      </c>
      <c r="D135" s="129" t="s">
        <v>456</v>
      </c>
      <c r="E135" s="129"/>
      <c r="F135" s="130">
        <v>212</v>
      </c>
      <c r="G135" s="130">
        <v>211.8</v>
      </c>
      <c r="H135" s="131">
        <v>0.99905660377358496</v>
      </c>
    </row>
    <row r="136" spans="1:8" ht="15.75">
      <c r="A136" s="132" t="s">
        <v>357</v>
      </c>
      <c r="B136" s="133" t="s">
        <v>921</v>
      </c>
      <c r="C136" s="133" t="s">
        <v>274</v>
      </c>
      <c r="D136" s="133" t="s">
        <v>456</v>
      </c>
      <c r="E136" s="133" t="s">
        <v>358</v>
      </c>
      <c r="F136" s="134">
        <v>212</v>
      </c>
      <c r="G136" s="134">
        <v>211.8</v>
      </c>
      <c r="H136" s="135">
        <v>0.99905660377358496</v>
      </c>
    </row>
    <row r="137" spans="1:8" ht="25.5">
      <c r="A137" s="128" t="s">
        <v>275</v>
      </c>
      <c r="B137" s="129" t="s">
        <v>921</v>
      </c>
      <c r="C137" s="129" t="s">
        <v>276</v>
      </c>
      <c r="D137" s="129"/>
      <c r="E137" s="129"/>
      <c r="F137" s="130">
        <v>39684.600000000006</v>
      </c>
      <c r="G137" s="130">
        <v>39405.5</v>
      </c>
      <c r="H137" s="131">
        <v>0.99296704515101564</v>
      </c>
    </row>
    <row r="138" spans="1:8" ht="15.75">
      <c r="A138" s="128" t="s">
        <v>449</v>
      </c>
      <c r="B138" s="129" t="s">
        <v>921</v>
      </c>
      <c r="C138" s="129" t="s">
        <v>276</v>
      </c>
      <c r="D138" s="129" t="s">
        <v>450</v>
      </c>
      <c r="E138" s="129"/>
      <c r="F138" s="130">
        <v>39684.600000000006</v>
      </c>
      <c r="G138" s="130">
        <v>39405.5</v>
      </c>
      <c r="H138" s="131">
        <v>0.99296704515101564</v>
      </c>
    </row>
    <row r="139" spans="1:8" ht="38.25">
      <c r="A139" s="137" t="s">
        <v>463</v>
      </c>
      <c r="B139" s="129" t="s">
        <v>921</v>
      </c>
      <c r="C139" s="129" t="s">
        <v>276</v>
      </c>
      <c r="D139" s="129" t="s">
        <v>464</v>
      </c>
      <c r="E139" s="129"/>
      <c r="F139" s="130">
        <v>39684.600000000006</v>
      </c>
      <c r="G139" s="130">
        <v>39405.5</v>
      </c>
      <c r="H139" s="131">
        <v>0.99296704515101564</v>
      </c>
    </row>
    <row r="140" spans="1:8" ht="15.75">
      <c r="A140" s="128" t="s">
        <v>363</v>
      </c>
      <c r="B140" s="129" t="s">
        <v>921</v>
      </c>
      <c r="C140" s="129" t="s">
        <v>276</v>
      </c>
      <c r="D140" s="129" t="s">
        <v>465</v>
      </c>
      <c r="E140" s="129"/>
      <c r="F140" s="130">
        <v>38273.700000000004</v>
      </c>
      <c r="G140" s="130">
        <v>38114.9</v>
      </c>
      <c r="H140" s="131">
        <v>0.99585093680516901</v>
      </c>
    </row>
    <row r="141" spans="1:8" ht="15.75">
      <c r="A141" s="128" t="s">
        <v>351</v>
      </c>
      <c r="B141" s="129" t="s">
        <v>921</v>
      </c>
      <c r="C141" s="129" t="s">
        <v>276</v>
      </c>
      <c r="D141" s="129" t="s">
        <v>466</v>
      </c>
      <c r="E141" s="129"/>
      <c r="F141" s="130">
        <v>120.5000000000029</v>
      </c>
      <c r="G141" s="130">
        <v>120.5</v>
      </c>
      <c r="H141" s="131">
        <v>0.99999999999997591</v>
      </c>
    </row>
    <row r="142" spans="1:8" ht="25.5">
      <c r="A142" s="132" t="s">
        <v>353</v>
      </c>
      <c r="B142" s="133" t="s">
        <v>921</v>
      </c>
      <c r="C142" s="133" t="s">
        <v>276</v>
      </c>
      <c r="D142" s="133" t="s">
        <v>466</v>
      </c>
      <c r="E142" s="133" t="s">
        <v>354</v>
      </c>
      <c r="F142" s="134">
        <v>120.5000000000029</v>
      </c>
      <c r="G142" s="134">
        <v>120.5</v>
      </c>
      <c r="H142" s="135">
        <v>0.99999999999997591</v>
      </c>
    </row>
    <row r="143" spans="1:8" ht="15.75">
      <c r="A143" s="128" t="s">
        <v>366</v>
      </c>
      <c r="B143" s="129" t="s">
        <v>921</v>
      </c>
      <c r="C143" s="129" t="s">
        <v>276</v>
      </c>
      <c r="D143" s="129" t="s">
        <v>467</v>
      </c>
      <c r="E143" s="129"/>
      <c r="F143" s="130">
        <v>766.1</v>
      </c>
      <c r="G143" s="130">
        <v>721.5</v>
      </c>
      <c r="H143" s="131">
        <v>0.94178305704216159</v>
      </c>
    </row>
    <row r="144" spans="1:8" ht="15.75">
      <c r="A144" s="132" t="s">
        <v>357</v>
      </c>
      <c r="B144" s="133" t="s">
        <v>921</v>
      </c>
      <c r="C144" s="133" t="s">
        <v>276</v>
      </c>
      <c r="D144" s="133" t="s">
        <v>467</v>
      </c>
      <c r="E144" s="133" t="s">
        <v>358</v>
      </c>
      <c r="F144" s="134">
        <v>766.1</v>
      </c>
      <c r="G144" s="134">
        <v>721.5</v>
      </c>
      <c r="H144" s="135">
        <v>0.94178305704216159</v>
      </c>
    </row>
    <row r="145" spans="1:8" ht="15.75">
      <c r="A145" s="128" t="s">
        <v>355</v>
      </c>
      <c r="B145" s="129" t="s">
        <v>921</v>
      </c>
      <c r="C145" s="129" t="s">
        <v>276</v>
      </c>
      <c r="D145" s="129" t="s">
        <v>468</v>
      </c>
      <c r="E145" s="129"/>
      <c r="F145" s="130">
        <v>2394</v>
      </c>
      <c r="G145" s="130">
        <v>2302.4</v>
      </c>
      <c r="H145" s="131">
        <v>0.96173767752715122</v>
      </c>
    </row>
    <row r="146" spans="1:8" ht="15.75">
      <c r="A146" s="132" t="s">
        <v>357</v>
      </c>
      <c r="B146" s="133" t="s">
        <v>921</v>
      </c>
      <c r="C146" s="133" t="s">
        <v>276</v>
      </c>
      <c r="D146" s="133" t="s">
        <v>468</v>
      </c>
      <c r="E146" s="133" t="s">
        <v>358</v>
      </c>
      <c r="F146" s="134">
        <v>2300.9</v>
      </c>
      <c r="G146" s="134">
        <v>2233.3000000000002</v>
      </c>
      <c r="H146" s="135">
        <v>0.97062019209874406</v>
      </c>
    </row>
    <row r="147" spans="1:8" ht="15.75">
      <c r="A147" s="132" t="s">
        <v>369</v>
      </c>
      <c r="B147" s="133" t="s">
        <v>921</v>
      </c>
      <c r="C147" s="133" t="s">
        <v>276</v>
      </c>
      <c r="D147" s="133" t="s">
        <v>468</v>
      </c>
      <c r="E147" s="133" t="s">
        <v>370</v>
      </c>
      <c r="F147" s="134">
        <v>93.1</v>
      </c>
      <c r="G147" s="134">
        <v>69.099999999999994</v>
      </c>
      <c r="H147" s="135">
        <v>0.74221267454350159</v>
      </c>
    </row>
    <row r="148" spans="1:8" ht="15.75">
      <c r="A148" s="128" t="s">
        <v>371</v>
      </c>
      <c r="B148" s="129" t="s">
        <v>921</v>
      </c>
      <c r="C148" s="129" t="s">
        <v>276</v>
      </c>
      <c r="D148" s="129" t="s">
        <v>469</v>
      </c>
      <c r="E148" s="129"/>
      <c r="F148" s="130">
        <v>1218.5</v>
      </c>
      <c r="G148" s="130">
        <v>1218.5</v>
      </c>
      <c r="H148" s="131">
        <v>1</v>
      </c>
    </row>
    <row r="149" spans="1:8" ht="15.75">
      <c r="A149" s="132" t="s">
        <v>357</v>
      </c>
      <c r="B149" s="133" t="s">
        <v>921</v>
      </c>
      <c r="C149" s="133" t="s">
        <v>276</v>
      </c>
      <c r="D149" s="133" t="s">
        <v>469</v>
      </c>
      <c r="E149" s="133" t="s">
        <v>358</v>
      </c>
      <c r="F149" s="134">
        <v>1218.5</v>
      </c>
      <c r="G149" s="134">
        <v>1218.5</v>
      </c>
      <c r="H149" s="135">
        <v>1</v>
      </c>
    </row>
    <row r="150" spans="1:8" ht="25.5">
      <c r="A150" s="128" t="s">
        <v>359</v>
      </c>
      <c r="B150" s="129" t="s">
        <v>921</v>
      </c>
      <c r="C150" s="129" t="s">
        <v>276</v>
      </c>
      <c r="D150" s="129" t="s">
        <v>470</v>
      </c>
      <c r="E150" s="129"/>
      <c r="F150" s="130">
        <v>33774.6</v>
      </c>
      <c r="G150" s="130">
        <v>33752</v>
      </c>
      <c r="H150" s="131">
        <v>0.99933085810046607</v>
      </c>
    </row>
    <row r="151" spans="1:8" ht="38.25">
      <c r="A151" s="128" t="s">
        <v>361</v>
      </c>
      <c r="B151" s="129" t="s">
        <v>921</v>
      </c>
      <c r="C151" s="129" t="s">
        <v>276</v>
      </c>
      <c r="D151" s="129" t="s">
        <v>471</v>
      </c>
      <c r="E151" s="129"/>
      <c r="F151" s="130">
        <v>33774.6</v>
      </c>
      <c r="G151" s="130">
        <v>33752</v>
      </c>
      <c r="H151" s="131">
        <v>0.99933085810046607</v>
      </c>
    </row>
    <row r="152" spans="1:8" ht="25.5">
      <c r="A152" s="132" t="s">
        <v>353</v>
      </c>
      <c r="B152" s="133" t="s">
        <v>921</v>
      </c>
      <c r="C152" s="133" t="s">
        <v>276</v>
      </c>
      <c r="D152" s="133" t="s">
        <v>471</v>
      </c>
      <c r="E152" s="133" t="s">
        <v>354</v>
      </c>
      <c r="F152" s="134">
        <v>33774.6</v>
      </c>
      <c r="G152" s="134">
        <v>33752</v>
      </c>
      <c r="H152" s="135">
        <v>0.99933085810046607</v>
      </c>
    </row>
    <row r="153" spans="1:8" s="154" customFormat="1" ht="15.75">
      <c r="A153" s="152" t="s">
        <v>414</v>
      </c>
      <c r="B153" s="153" t="s">
        <v>921</v>
      </c>
      <c r="C153" s="153" t="s">
        <v>276</v>
      </c>
      <c r="D153" s="153" t="s">
        <v>472</v>
      </c>
      <c r="E153" s="153"/>
      <c r="F153" s="130">
        <v>1410.9</v>
      </c>
      <c r="G153" s="130">
        <v>1290.5999999999999</v>
      </c>
      <c r="H153" s="131">
        <v>0.91473527535615551</v>
      </c>
    </row>
    <row r="154" spans="1:8" s="154" customFormat="1" ht="38.25">
      <c r="A154" s="152" t="s">
        <v>416</v>
      </c>
      <c r="B154" s="153" t="s">
        <v>921</v>
      </c>
      <c r="C154" s="153" t="s">
        <v>276</v>
      </c>
      <c r="D154" s="153" t="s">
        <v>473</v>
      </c>
      <c r="E154" s="153"/>
      <c r="F154" s="130">
        <v>1410.9</v>
      </c>
      <c r="G154" s="130">
        <v>1290.5999999999999</v>
      </c>
      <c r="H154" s="131">
        <v>0.91473527535615551</v>
      </c>
    </row>
    <row r="155" spans="1:8" s="145" customFormat="1" ht="25.5">
      <c r="A155" s="155" t="s">
        <v>353</v>
      </c>
      <c r="B155" s="156" t="s">
        <v>921</v>
      </c>
      <c r="C155" s="156" t="s">
        <v>276</v>
      </c>
      <c r="D155" s="156" t="s">
        <v>473</v>
      </c>
      <c r="E155" s="156" t="s">
        <v>354</v>
      </c>
      <c r="F155" s="134">
        <v>1379</v>
      </c>
      <c r="G155" s="134">
        <v>1258.5999999999999</v>
      </c>
      <c r="H155" s="135">
        <v>0.91269035532994913</v>
      </c>
    </row>
    <row r="156" spans="1:8" s="145" customFormat="1" ht="15.75">
      <c r="A156" s="155" t="s">
        <v>357</v>
      </c>
      <c r="B156" s="156" t="s">
        <v>921</v>
      </c>
      <c r="C156" s="156" t="s">
        <v>276</v>
      </c>
      <c r="D156" s="156" t="s">
        <v>473</v>
      </c>
      <c r="E156" s="156" t="s">
        <v>358</v>
      </c>
      <c r="F156" s="134">
        <v>31.9</v>
      </c>
      <c r="G156" s="134">
        <v>32</v>
      </c>
      <c r="H156" s="135">
        <v>1.0031347962382446</v>
      </c>
    </row>
    <row r="157" spans="1:8" ht="15.75">
      <c r="A157" s="128" t="s">
        <v>277</v>
      </c>
      <c r="B157" s="129" t="s">
        <v>921</v>
      </c>
      <c r="C157" s="129" t="s">
        <v>278</v>
      </c>
      <c r="D157" s="129"/>
      <c r="E157" s="129"/>
      <c r="F157" s="130">
        <v>75</v>
      </c>
      <c r="G157" s="130">
        <v>75</v>
      </c>
      <c r="H157" s="131">
        <v>1</v>
      </c>
    </row>
    <row r="158" spans="1:8" ht="15.75">
      <c r="A158" s="128" t="s">
        <v>449</v>
      </c>
      <c r="B158" s="129" t="s">
        <v>921</v>
      </c>
      <c r="C158" s="129" t="s">
        <v>278</v>
      </c>
      <c r="D158" s="129" t="s">
        <v>450</v>
      </c>
      <c r="E158" s="129"/>
      <c r="F158" s="130">
        <v>75</v>
      </c>
      <c r="G158" s="130">
        <v>75</v>
      </c>
      <c r="H158" s="131">
        <v>1</v>
      </c>
    </row>
    <row r="159" spans="1:8" ht="15.75">
      <c r="A159" s="128" t="s">
        <v>459</v>
      </c>
      <c r="B159" s="129" t="s">
        <v>921</v>
      </c>
      <c r="C159" s="129" t="s">
        <v>278</v>
      </c>
      <c r="D159" s="129" t="s">
        <v>460</v>
      </c>
      <c r="E159" s="129"/>
      <c r="F159" s="130">
        <v>75</v>
      </c>
      <c r="G159" s="130">
        <v>75</v>
      </c>
      <c r="H159" s="131">
        <v>1</v>
      </c>
    </row>
    <row r="160" spans="1:8" ht="15.75">
      <c r="A160" s="128" t="s">
        <v>375</v>
      </c>
      <c r="B160" s="129" t="s">
        <v>921</v>
      </c>
      <c r="C160" s="129" t="s">
        <v>278</v>
      </c>
      <c r="D160" s="129" t="s">
        <v>461</v>
      </c>
      <c r="E160" s="129"/>
      <c r="F160" s="130">
        <v>75</v>
      </c>
      <c r="G160" s="130">
        <v>75</v>
      </c>
      <c r="H160" s="131">
        <v>1</v>
      </c>
    </row>
    <row r="161" spans="1:8" ht="25.5">
      <c r="A161" s="128" t="s">
        <v>380</v>
      </c>
      <c r="B161" s="129" t="s">
        <v>921</v>
      </c>
      <c r="C161" s="129" t="s">
        <v>278</v>
      </c>
      <c r="D161" s="129" t="s">
        <v>462</v>
      </c>
      <c r="E161" s="129"/>
      <c r="F161" s="130">
        <v>75</v>
      </c>
      <c r="G161" s="130">
        <v>75</v>
      </c>
      <c r="H161" s="131">
        <v>1</v>
      </c>
    </row>
    <row r="162" spans="1:8" ht="15.75">
      <c r="A162" s="132" t="s">
        <v>357</v>
      </c>
      <c r="B162" s="133" t="s">
        <v>921</v>
      </c>
      <c r="C162" s="133" t="s">
        <v>278</v>
      </c>
      <c r="D162" s="133" t="s">
        <v>462</v>
      </c>
      <c r="E162" s="133" t="s">
        <v>358</v>
      </c>
      <c r="F162" s="134">
        <v>75</v>
      </c>
      <c r="G162" s="134">
        <v>75</v>
      </c>
      <c r="H162" s="135">
        <v>1</v>
      </c>
    </row>
    <row r="163" spans="1:8" ht="15.75">
      <c r="A163" s="128" t="s">
        <v>279</v>
      </c>
      <c r="B163" s="129" t="s">
        <v>921</v>
      </c>
      <c r="C163" s="129" t="s">
        <v>280</v>
      </c>
      <c r="D163" s="129"/>
      <c r="E163" s="129"/>
      <c r="F163" s="130">
        <v>47494.2</v>
      </c>
      <c r="G163" s="130">
        <v>29487.700000000004</v>
      </c>
      <c r="H163" s="131">
        <v>0.62086949564367877</v>
      </c>
    </row>
    <row r="164" spans="1:8" ht="15.75">
      <c r="A164" s="128" t="s">
        <v>281</v>
      </c>
      <c r="B164" s="129" t="s">
        <v>921</v>
      </c>
      <c r="C164" s="129" t="s">
        <v>282</v>
      </c>
      <c r="D164" s="129"/>
      <c r="E164" s="129"/>
      <c r="F164" s="130">
        <v>4306.7</v>
      </c>
      <c r="G164" s="130">
        <v>3475.2</v>
      </c>
      <c r="H164" s="131">
        <v>0.80692873894164907</v>
      </c>
    </row>
    <row r="165" spans="1:8" ht="25.5">
      <c r="A165" s="128" t="s">
        <v>836</v>
      </c>
      <c r="B165" s="129" t="s">
        <v>921</v>
      </c>
      <c r="C165" s="129" t="s">
        <v>282</v>
      </c>
      <c r="D165" s="129" t="s">
        <v>837</v>
      </c>
      <c r="E165" s="129"/>
      <c r="F165" s="130">
        <v>2600</v>
      </c>
      <c r="G165" s="130">
        <v>2192.1999999999998</v>
      </c>
      <c r="H165" s="131">
        <v>0.84315384615384603</v>
      </c>
    </row>
    <row r="166" spans="1:8" ht="15.75">
      <c r="A166" s="128" t="s">
        <v>853</v>
      </c>
      <c r="B166" s="129" t="s">
        <v>921</v>
      </c>
      <c r="C166" s="129" t="s">
        <v>282</v>
      </c>
      <c r="D166" s="129" t="s">
        <v>854</v>
      </c>
      <c r="E166" s="129"/>
      <c r="F166" s="130">
        <v>2600</v>
      </c>
      <c r="G166" s="130">
        <v>2192.1999999999998</v>
      </c>
      <c r="H166" s="131">
        <v>0.84315384615384603</v>
      </c>
    </row>
    <row r="167" spans="1:8" ht="15.75">
      <c r="A167" s="128" t="s">
        <v>386</v>
      </c>
      <c r="B167" s="129" t="s">
        <v>921</v>
      </c>
      <c r="C167" s="129" t="s">
        <v>282</v>
      </c>
      <c r="D167" s="129" t="s">
        <v>855</v>
      </c>
      <c r="E167" s="129"/>
      <c r="F167" s="130">
        <v>2600</v>
      </c>
      <c r="G167" s="130">
        <v>2192.1999999999998</v>
      </c>
      <c r="H167" s="131">
        <v>0.84315384615384603</v>
      </c>
    </row>
    <row r="168" spans="1:8" ht="38.25">
      <c r="A168" s="160" t="s">
        <v>842</v>
      </c>
      <c r="B168" s="129" t="s">
        <v>921</v>
      </c>
      <c r="C168" s="129" t="s">
        <v>282</v>
      </c>
      <c r="D168" s="129" t="s">
        <v>856</v>
      </c>
      <c r="E168" s="129"/>
      <c r="F168" s="130">
        <v>2600</v>
      </c>
      <c r="G168" s="130">
        <v>2192.1999999999998</v>
      </c>
      <c r="H168" s="131">
        <v>0.84315384615384603</v>
      </c>
    </row>
    <row r="169" spans="1:8" ht="15.75">
      <c r="A169" s="132" t="s">
        <v>390</v>
      </c>
      <c r="B169" s="133" t="s">
        <v>921</v>
      </c>
      <c r="C169" s="133" t="s">
        <v>282</v>
      </c>
      <c r="D169" s="133" t="s">
        <v>856</v>
      </c>
      <c r="E169" s="133" t="s">
        <v>391</v>
      </c>
      <c r="F169" s="134">
        <v>2600</v>
      </c>
      <c r="G169" s="134">
        <v>2192.1999999999998</v>
      </c>
      <c r="H169" s="135">
        <v>0.84315384615384603</v>
      </c>
    </row>
    <row r="170" spans="1:8" ht="25.5">
      <c r="A170" s="128" t="s">
        <v>857</v>
      </c>
      <c r="B170" s="129" t="s">
        <v>921</v>
      </c>
      <c r="C170" s="129" t="s">
        <v>282</v>
      </c>
      <c r="D170" s="129" t="s">
        <v>858</v>
      </c>
      <c r="E170" s="129"/>
      <c r="F170" s="130">
        <v>1706.6999999999998</v>
      </c>
      <c r="G170" s="130">
        <v>1283</v>
      </c>
      <c r="H170" s="131">
        <v>0.75174313001699189</v>
      </c>
    </row>
    <row r="171" spans="1:8" ht="25.5">
      <c r="A171" s="128" t="s">
        <v>857</v>
      </c>
      <c r="B171" s="129" t="s">
        <v>921</v>
      </c>
      <c r="C171" s="129" t="s">
        <v>282</v>
      </c>
      <c r="D171" s="129" t="s">
        <v>859</v>
      </c>
      <c r="E171" s="129"/>
      <c r="F171" s="130">
        <v>1706.6999999999998</v>
      </c>
      <c r="G171" s="130">
        <v>1283</v>
      </c>
      <c r="H171" s="131">
        <v>0.75174313001699189</v>
      </c>
    </row>
    <row r="172" spans="1:8" ht="15.75">
      <c r="A172" s="128" t="s">
        <v>375</v>
      </c>
      <c r="B172" s="129" t="s">
        <v>921</v>
      </c>
      <c r="C172" s="129" t="s">
        <v>282</v>
      </c>
      <c r="D172" s="129" t="s">
        <v>860</v>
      </c>
      <c r="E172" s="129"/>
      <c r="F172" s="130">
        <v>1706.6999999999998</v>
      </c>
      <c r="G172" s="130">
        <v>1283</v>
      </c>
      <c r="H172" s="131">
        <v>0.75174313001699189</v>
      </c>
    </row>
    <row r="173" spans="1:8" ht="15.75">
      <c r="A173" s="160" t="s">
        <v>355</v>
      </c>
      <c r="B173" s="129" t="s">
        <v>921</v>
      </c>
      <c r="C173" s="129" t="s">
        <v>282</v>
      </c>
      <c r="D173" s="129" t="s">
        <v>861</v>
      </c>
      <c r="E173" s="129"/>
      <c r="F173" s="130">
        <v>1706.6999999999998</v>
      </c>
      <c r="G173" s="130">
        <v>1283</v>
      </c>
      <c r="H173" s="131">
        <v>0.75174313001699189</v>
      </c>
    </row>
    <row r="174" spans="1:8" ht="15.75">
      <c r="A174" s="132" t="s">
        <v>357</v>
      </c>
      <c r="B174" s="133" t="s">
        <v>921</v>
      </c>
      <c r="C174" s="133" t="s">
        <v>282</v>
      </c>
      <c r="D174" s="133" t="s">
        <v>861</v>
      </c>
      <c r="E174" s="133" t="s">
        <v>358</v>
      </c>
      <c r="F174" s="134">
        <v>1706.6999999999998</v>
      </c>
      <c r="G174" s="134">
        <v>1283</v>
      </c>
      <c r="H174" s="135">
        <v>0.75174313001699189</v>
      </c>
    </row>
    <row r="175" spans="1:8" ht="15.75">
      <c r="A175" s="128" t="s">
        <v>283</v>
      </c>
      <c r="B175" s="129" t="s">
        <v>921</v>
      </c>
      <c r="C175" s="129" t="s">
        <v>284</v>
      </c>
      <c r="D175" s="129"/>
      <c r="E175" s="129"/>
      <c r="F175" s="130">
        <v>42198.3</v>
      </c>
      <c r="G175" s="130">
        <v>25023.300000000003</v>
      </c>
      <c r="H175" s="131">
        <v>0.59299308265972805</v>
      </c>
    </row>
    <row r="176" spans="1:8" ht="38.25">
      <c r="A176" s="136" t="s">
        <v>479</v>
      </c>
      <c r="B176" s="129" t="s">
        <v>921</v>
      </c>
      <c r="C176" s="129" t="s">
        <v>284</v>
      </c>
      <c r="D176" s="129" t="s">
        <v>480</v>
      </c>
      <c r="E176" s="129"/>
      <c r="F176" s="130">
        <v>28067.1</v>
      </c>
      <c r="G176" s="130">
        <v>16678.400000000001</v>
      </c>
      <c r="H176" s="131">
        <v>0.59423310566463949</v>
      </c>
    </row>
    <row r="177" spans="1:8" ht="51">
      <c r="A177" s="136" t="s">
        <v>923</v>
      </c>
      <c r="B177" s="129" t="s">
        <v>921</v>
      </c>
      <c r="C177" s="129" t="s">
        <v>284</v>
      </c>
      <c r="D177" s="129" t="s">
        <v>482</v>
      </c>
      <c r="E177" s="129"/>
      <c r="F177" s="130">
        <v>28067.1</v>
      </c>
      <c r="G177" s="130">
        <v>16678.400000000001</v>
      </c>
      <c r="H177" s="131">
        <v>0.59423310566463949</v>
      </c>
    </row>
    <row r="178" spans="1:8" ht="15.75">
      <c r="A178" s="128" t="s">
        <v>375</v>
      </c>
      <c r="B178" s="129" t="s">
        <v>921</v>
      </c>
      <c r="C178" s="129" t="s">
        <v>284</v>
      </c>
      <c r="D178" s="129" t="s">
        <v>483</v>
      </c>
      <c r="E178" s="129"/>
      <c r="F178" s="130">
        <v>28067.1</v>
      </c>
      <c r="G178" s="130">
        <v>16678.400000000001</v>
      </c>
      <c r="H178" s="131">
        <v>0.59423310566463949</v>
      </c>
    </row>
    <row r="179" spans="1:8" ht="15.75">
      <c r="A179" s="128" t="s">
        <v>366</v>
      </c>
      <c r="B179" s="129" t="s">
        <v>921</v>
      </c>
      <c r="C179" s="129" t="s">
        <v>284</v>
      </c>
      <c r="D179" s="129" t="s">
        <v>484</v>
      </c>
      <c r="E179" s="129"/>
      <c r="F179" s="130">
        <v>22039.3</v>
      </c>
      <c r="G179" s="130">
        <v>14807.2</v>
      </c>
      <c r="H179" s="131">
        <v>0.67185436924040243</v>
      </c>
    </row>
    <row r="180" spans="1:8" ht="15.75">
      <c r="A180" s="132" t="s">
        <v>357</v>
      </c>
      <c r="B180" s="133" t="s">
        <v>921</v>
      </c>
      <c r="C180" s="133" t="s">
        <v>284</v>
      </c>
      <c r="D180" s="133" t="s">
        <v>484</v>
      </c>
      <c r="E180" s="133" t="s">
        <v>358</v>
      </c>
      <c r="F180" s="134">
        <v>22039.3</v>
      </c>
      <c r="G180" s="134">
        <v>14807.2</v>
      </c>
      <c r="H180" s="135">
        <v>0.67185436924040243</v>
      </c>
    </row>
    <row r="181" spans="1:8" ht="15.75">
      <c r="A181" s="128" t="s">
        <v>355</v>
      </c>
      <c r="B181" s="129" t="s">
        <v>921</v>
      </c>
      <c r="C181" s="129" t="s">
        <v>284</v>
      </c>
      <c r="D181" s="129" t="s">
        <v>485</v>
      </c>
      <c r="E181" s="129"/>
      <c r="F181" s="130">
        <v>291.8</v>
      </c>
      <c r="G181" s="130">
        <v>0</v>
      </c>
      <c r="H181" s="131">
        <v>0</v>
      </c>
    </row>
    <row r="182" spans="1:8" ht="15.75">
      <c r="A182" s="132" t="s">
        <v>357</v>
      </c>
      <c r="B182" s="133" t="s">
        <v>921</v>
      </c>
      <c r="C182" s="133" t="s">
        <v>284</v>
      </c>
      <c r="D182" s="133" t="s">
        <v>485</v>
      </c>
      <c r="E182" s="133" t="s">
        <v>358</v>
      </c>
      <c r="F182" s="134">
        <v>291.8</v>
      </c>
      <c r="G182" s="134">
        <v>0</v>
      </c>
      <c r="H182" s="135">
        <v>0</v>
      </c>
    </row>
    <row r="183" spans="1:8" ht="15.75">
      <c r="A183" s="128" t="s">
        <v>371</v>
      </c>
      <c r="B183" s="129" t="s">
        <v>921</v>
      </c>
      <c r="C183" s="129" t="s">
        <v>284</v>
      </c>
      <c r="D183" s="129" t="s">
        <v>486</v>
      </c>
      <c r="E183" s="129"/>
      <c r="F183" s="130">
        <v>5735.9999999999991</v>
      </c>
      <c r="G183" s="130">
        <v>1871.2</v>
      </c>
      <c r="H183" s="131">
        <v>0.3262203626220363</v>
      </c>
    </row>
    <row r="184" spans="1:8" ht="15.75">
      <c r="A184" s="132" t="s">
        <v>357</v>
      </c>
      <c r="B184" s="133" t="s">
        <v>921</v>
      </c>
      <c r="C184" s="133" t="s">
        <v>284</v>
      </c>
      <c r="D184" s="133" t="s">
        <v>486</v>
      </c>
      <c r="E184" s="133" t="s">
        <v>358</v>
      </c>
      <c r="F184" s="134">
        <v>5735.9999999999991</v>
      </c>
      <c r="G184" s="134">
        <v>1871.2</v>
      </c>
      <c r="H184" s="135">
        <v>0.3262203626220363</v>
      </c>
    </row>
    <row r="185" spans="1:8" ht="25.5">
      <c r="A185" s="137" t="s">
        <v>836</v>
      </c>
      <c r="B185" s="157" t="s">
        <v>921</v>
      </c>
      <c r="C185" s="157" t="s">
        <v>284</v>
      </c>
      <c r="D185" s="157" t="s">
        <v>837</v>
      </c>
      <c r="E185" s="157"/>
      <c r="F185" s="130">
        <v>14131.2</v>
      </c>
      <c r="G185" s="130">
        <v>8344.9</v>
      </c>
      <c r="H185" s="131">
        <v>0.59053017436594202</v>
      </c>
    </row>
    <row r="186" spans="1:8" ht="25.5">
      <c r="A186" s="137" t="s">
        <v>845</v>
      </c>
      <c r="B186" s="157" t="s">
        <v>921</v>
      </c>
      <c r="C186" s="157" t="s">
        <v>284</v>
      </c>
      <c r="D186" s="157" t="s">
        <v>846</v>
      </c>
      <c r="E186" s="157"/>
      <c r="F186" s="130">
        <v>14131.2</v>
      </c>
      <c r="G186" s="130">
        <v>8344.9</v>
      </c>
      <c r="H186" s="131">
        <v>0.59053017436594202</v>
      </c>
    </row>
    <row r="187" spans="1:8" ht="15.75">
      <c r="A187" s="137" t="s">
        <v>386</v>
      </c>
      <c r="B187" s="157" t="s">
        <v>921</v>
      </c>
      <c r="C187" s="157" t="s">
        <v>284</v>
      </c>
      <c r="D187" s="157" t="s">
        <v>847</v>
      </c>
      <c r="E187" s="157"/>
      <c r="F187" s="130">
        <v>14131.2</v>
      </c>
      <c r="G187" s="130">
        <v>8344.9</v>
      </c>
      <c r="H187" s="131">
        <v>0.59053017436594202</v>
      </c>
    </row>
    <row r="188" spans="1:8" ht="38.25">
      <c r="A188" s="137" t="s">
        <v>842</v>
      </c>
      <c r="B188" s="157" t="s">
        <v>921</v>
      </c>
      <c r="C188" s="157" t="s">
        <v>284</v>
      </c>
      <c r="D188" s="157" t="s">
        <v>848</v>
      </c>
      <c r="E188" s="157"/>
      <c r="F188" s="130">
        <v>14131.2</v>
      </c>
      <c r="G188" s="130">
        <v>8344.9</v>
      </c>
      <c r="H188" s="131">
        <v>0.59053017436594202</v>
      </c>
    </row>
    <row r="189" spans="1:8" ht="15.75">
      <c r="A189" s="158" t="s">
        <v>390</v>
      </c>
      <c r="B189" s="159" t="s">
        <v>921</v>
      </c>
      <c r="C189" s="159" t="s">
        <v>284</v>
      </c>
      <c r="D189" s="159" t="s">
        <v>848</v>
      </c>
      <c r="E189" s="159" t="s">
        <v>391</v>
      </c>
      <c r="F189" s="134">
        <v>14131.2</v>
      </c>
      <c r="G189" s="134">
        <v>8344.9</v>
      </c>
      <c r="H189" s="135">
        <v>0.59053017436594202</v>
      </c>
    </row>
    <row r="190" spans="1:8" ht="15.75">
      <c r="A190" s="128" t="s">
        <v>285</v>
      </c>
      <c r="B190" s="129" t="s">
        <v>921</v>
      </c>
      <c r="C190" s="129" t="s">
        <v>286</v>
      </c>
      <c r="D190" s="129"/>
      <c r="E190" s="129"/>
      <c r="F190" s="130">
        <v>989.19999999999982</v>
      </c>
      <c r="G190" s="130">
        <v>989.2</v>
      </c>
      <c r="H190" s="131">
        <v>1.0000000000000002</v>
      </c>
    </row>
    <row r="191" spans="1:8" ht="25.5">
      <c r="A191" s="128" t="s">
        <v>829</v>
      </c>
      <c r="B191" s="129" t="s">
        <v>921</v>
      </c>
      <c r="C191" s="129" t="s">
        <v>286</v>
      </c>
      <c r="D191" s="129" t="s">
        <v>830</v>
      </c>
      <c r="E191" s="129"/>
      <c r="F191" s="130">
        <v>989.19999999999982</v>
      </c>
      <c r="G191" s="130">
        <v>989.2</v>
      </c>
      <c r="H191" s="131">
        <v>1.0000000000000002</v>
      </c>
    </row>
    <row r="192" spans="1:8" ht="25.5">
      <c r="A192" s="128" t="s">
        <v>829</v>
      </c>
      <c r="B192" s="129" t="s">
        <v>921</v>
      </c>
      <c r="C192" s="129" t="s">
        <v>286</v>
      </c>
      <c r="D192" s="129" t="s">
        <v>831</v>
      </c>
      <c r="E192" s="129"/>
      <c r="F192" s="130">
        <v>989.19999999999982</v>
      </c>
      <c r="G192" s="130">
        <v>989.2</v>
      </c>
      <c r="H192" s="131">
        <v>1.0000000000000002</v>
      </c>
    </row>
    <row r="193" spans="1:8" ht="15.75">
      <c r="A193" s="128" t="s">
        <v>375</v>
      </c>
      <c r="B193" s="129" t="s">
        <v>921</v>
      </c>
      <c r="C193" s="129" t="s">
        <v>286</v>
      </c>
      <c r="D193" s="129" t="s">
        <v>832</v>
      </c>
      <c r="E193" s="129"/>
      <c r="F193" s="130">
        <v>989.19999999999982</v>
      </c>
      <c r="G193" s="130">
        <v>989.2</v>
      </c>
      <c r="H193" s="131">
        <v>1.0000000000000002</v>
      </c>
    </row>
    <row r="194" spans="1:8" ht="25.5">
      <c r="A194" s="128" t="s">
        <v>359</v>
      </c>
      <c r="B194" s="129" t="s">
        <v>921</v>
      </c>
      <c r="C194" s="129" t="s">
        <v>286</v>
      </c>
      <c r="D194" s="129" t="s">
        <v>833</v>
      </c>
      <c r="E194" s="129"/>
      <c r="F194" s="130">
        <v>989.19999999999982</v>
      </c>
      <c r="G194" s="130">
        <v>989.2</v>
      </c>
      <c r="H194" s="131">
        <v>1.0000000000000002</v>
      </c>
    </row>
    <row r="195" spans="1:8" ht="15.75">
      <c r="A195" s="128" t="s">
        <v>834</v>
      </c>
      <c r="B195" s="129" t="s">
        <v>921</v>
      </c>
      <c r="C195" s="129" t="s">
        <v>286</v>
      </c>
      <c r="D195" s="129" t="s">
        <v>835</v>
      </c>
      <c r="E195" s="129"/>
      <c r="F195" s="130">
        <v>989.19999999999982</v>
      </c>
      <c r="G195" s="130">
        <v>989.2</v>
      </c>
      <c r="H195" s="131">
        <v>1.0000000000000002</v>
      </c>
    </row>
    <row r="196" spans="1:8" ht="15.75">
      <c r="A196" s="132" t="s">
        <v>357</v>
      </c>
      <c r="B196" s="133" t="s">
        <v>921</v>
      </c>
      <c r="C196" s="133" t="s">
        <v>286</v>
      </c>
      <c r="D196" s="133" t="s">
        <v>835</v>
      </c>
      <c r="E196" s="133" t="s">
        <v>358</v>
      </c>
      <c r="F196" s="134">
        <v>989.19999999999982</v>
      </c>
      <c r="G196" s="134">
        <v>989.2</v>
      </c>
      <c r="H196" s="135">
        <v>1.0000000000000002</v>
      </c>
    </row>
    <row r="197" spans="1:8" ht="15.75">
      <c r="A197" s="128" t="s">
        <v>287</v>
      </c>
      <c r="B197" s="129" t="s">
        <v>921</v>
      </c>
      <c r="C197" s="129" t="s">
        <v>288</v>
      </c>
      <c r="D197" s="129"/>
      <c r="E197" s="129"/>
      <c r="F197" s="130">
        <v>21279.300000000003</v>
      </c>
      <c r="G197" s="130">
        <v>17794.900000000001</v>
      </c>
      <c r="H197" s="131">
        <v>0.83625401211506012</v>
      </c>
    </row>
    <row r="198" spans="1:8" ht="15.75">
      <c r="A198" s="128" t="s">
        <v>289</v>
      </c>
      <c r="B198" s="129" t="s">
        <v>921</v>
      </c>
      <c r="C198" s="129" t="s">
        <v>290</v>
      </c>
      <c r="D198" s="129"/>
      <c r="E198" s="129"/>
      <c r="F198" s="130">
        <v>7702.8</v>
      </c>
      <c r="G198" s="130">
        <v>7702.8</v>
      </c>
      <c r="H198" s="131">
        <v>1</v>
      </c>
    </row>
    <row r="199" spans="1:8" ht="38.25">
      <c r="A199" s="128" t="s">
        <v>924</v>
      </c>
      <c r="B199" s="129" t="s">
        <v>921</v>
      </c>
      <c r="C199" s="129" t="s">
        <v>290</v>
      </c>
      <c r="D199" s="129" t="s">
        <v>809</v>
      </c>
      <c r="E199" s="129"/>
      <c r="F199" s="130">
        <v>1796.8</v>
      </c>
      <c r="G199" s="130">
        <v>1796.8</v>
      </c>
      <c r="H199" s="131">
        <v>1</v>
      </c>
    </row>
    <row r="200" spans="1:8" ht="15.75">
      <c r="A200" s="128" t="s">
        <v>810</v>
      </c>
      <c r="B200" s="129" t="s">
        <v>921</v>
      </c>
      <c r="C200" s="129" t="s">
        <v>290</v>
      </c>
      <c r="D200" s="129" t="s">
        <v>811</v>
      </c>
      <c r="E200" s="129"/>
      <c r="F200" s="130">
        <v>287</v>
      </c>
      <c r="G200" s="130">
        <v>287</v>
      </c>
      <c r="H200" s="131">
        <v>1</v>
      </c>
    </row>
    <row r="201" spans="1:8" ht="15.75">
      <c r="A201" s="128" t="s">
        <v>375</v>
      </c>
      <c r="B201" s="129" t="s">
        <v>921</v>
      </c>
      <c r="C201" s="129" t="s">
        <v>290</v>
      </c>
      <c r="D201" s="129" t="s">
        <v>812</v>
      </c>
      <c r="E201" s="129"/>
      <c r="F201" s="130">
        <v>287</v>
      </c>
      <c r="G201" s="130">
        <v>287</v>
      </c>
      <c r="H201" s="131">
        <v>1</v>
      </c>
    </row>
    <row r="202" spans="1:8" ht="15.75">
      <c r="A202" s="128" t="s">
        <v>371</v>
      </c>
      <c r="B202" s="129" t="s">
        <v>921</v>
      </c>
      <c r="C202" s="129" t="s">
        <v>290</v>
      </c>
      <c r="D202" s="129" t="s">
        <v>813</v>
      </c>
      <c r="E202" s="129"/>
      <c r="F202" s="130">
        <v>287</v>
      </c>
      <c r="G202" s="130">
        <v>287</v>
      </c>
      <c r="H202" s="131">
        <v>1</v>
      </c>
    </row>
    <row r="203" spans="1:8" ht="15.75">
      <c r="A203" s="132" t="s">
        <v>357</v>
      </c>
      <c r="B203" s="133" t="s">
        <v>921</v>
      </c>
      <c r="C203" s="133" t="s">
        <v>290</v>
      </c>
      <c r="D203" s="133" t="s">
        <v>813</v>
      </c>
      <c r="E203" s="133" t="s">
        <v>358</v>
      </c>
      <c r="F203" s="134">
        <v>287</v>
      </c>
      <c r="G203" s="134">
        <v>287</v>
      </c>
      <c r="H203" s="135">
        <v>1</v>
      </c>
    </row>
    <row r="204" spans="1:8" ht="25.5">
      <c r="A204" s="128" t="s">
        <v>814</v>
      </c>
      <c r="B204" s="129" t="s">
        <v>921</v>
      </c>
      <c r="C204" s="129" t="s">
        <v>290</v>
      </c>
      <c r="D204" s="129" t="s">
        <v>815</v>
      </c>
      <c r="E204" s="129"/>
      <c r="F204" s="130">
        <v>1509.8</v>
      </c>
      <c r="G204" s="130">
        <v>1509.8</v>
      </c>
      <c r="H204" s="131">
        <v>1</v>
      </c>
    </row>
    <row r="205" spans="1:8" ht="15.75">
      <c r="A205" s="128" t="s">
        <v>375</v>
      </c>
      <c r="B205" s="129" t="s">
        <v>921</v>
      </c>
      <c r="C205" s="129" t="s">
        <v>290</v>
      </c>
      <c r="D205" s="129" t="s">
        <v>816</v>
      </c>
      <c r="E205" s="129"/>
      <c r="F205" s="130">
        <v>1509.8</v>
      </c>
      <c r="G205" s="130">
        <v>1509.8</v>
      </c>
      <c r="H205" s="131">
        <v>1</v>
      </c>
    </row>
    <row r="206" spans="1:8" ht="15.75">
      <c r="A206" s="128" t="s">
        <v>371</v>
      </c>
      <c r="B206" s="129" t="s">
        <v>921</v>
      </c>
      <c r="C206" s="129" t="s">
        <v>290</v>
      </c>
      <c r="D206" s="129" t="s">
        <v>817</v>
      </c>
      <c r="E206" s="129"/>
      <c r="F206" s="130">
        <v>1509.8</v>
      </c>
      <c r="G206" s="130">
        <v>1509.8</v>
      </c>
      <c r="H206" s="131">
        <v>1</v>
      </c>
    </row>
    <row r="207" spans="1:8" ht="15.75">
      <c r="A207" s="132" t="s">
        <v>357</v>
      </c>
      <c r="B207" s="133" t="s">
        <v>921</v>
      </c>
      <c r="C207" s="133" t="s">
        <v>290</v>
      </c>
      <c r="D207" s="133" t="s">
        <v>817</v>
      </c>
      <c r="E207" s="133" t="s">
        <v>358</v>
      </c>
      <c r="F207" s="134">
        <v>1509.8</v>
      </c>
      <c r="G207" s="134">
        <v>1509.8</v>
      </c>
      <c r="H207" s="135">
        <v>1</v>
      </c>
    </row>
    <row r="208" spans="1:8" ht="25.5">
      <c r="A208" s="128" t="s">
        <v>823</v>
      </c>
      <c r="B208" s="129" t="s">
        <v>921</v>
      </c>
      <c r="C208" s="129" t="s">
        <v>290</v>
      </c>
      <c r="D208" s="129" t="s">
        <v>824</v>
      </c>
      <c r="E208" s="129"/>
      <c r="F208" s="130">
        <v>5906</v>
      </c>
      <c r="G208" s="130">
        <v>5906</v>
      </c>
      <c r="H208" s="131">
        <v>1</v>
      </c>
    </row>
    <row r="209" spans="1:8" ht="25.5">
      <c r="A209" s="128" t="s">
        <v>823</v>
      </c>
      <c r="B209" s="129" t="s">
        <v>921</v>
      </c>
      <c r="C209" s="129" t="s">
        <v>290</v>
      </c>
      <c r="D209" s="129" t="s">
        <v>825</v>
      </c>
      <c r="E209" s="129"/>
      <c r="F209" s="130">
        <v>5906</v>
      </c>
      <c r="G209" s="130">
        <v>5906</v>
      </c>
      <c r="H209" s="131">
        <v>1</v>
      </c>
    </row>
    <row r="210" spans="1:8" ht="15.75">
      <c r="A210" s="128" t="s">
        <v>375</v>
      </c>
      <c r="B210" s="129" t="s">
        <v>921</v>
      </c>
      <c r="C210" s="129" t="s">
        <v>290</v>
      </c>
      <c r="D210" s="129" t="s">
        <v>826</v>
      </c>
      <c r="E210" s="129"/>
      <c r="F210" s="130">
        <v>5906</v>
      </c>
      <c r="G210" s="130">
        <v>5906</v>
      </c>
      <c r="H210" s="131">
        <v>1</v>
      </c>
    </row>
    <row r="211" spans="1:8" ht="15.75">
      <c r="A211" s="128" t="s">
        <v>371</v>
      </c>
      <c r="B211" s="129" t="s">
        <v>921</v>
      </c>
      <c r="C211" s="129" t="s">
        <v>290</v>
      </c>
      <c r="D211" s="129" t="s">
        <v>827</v>
      </c>
      <c r="E211" s="129"/>
      <c r="F211" s="130">
        <v>1902.6</v>
      </c>
      <c r="G211" s="130">
        <v>1902.6</v>
      </c>
      <c r="H211" s="131">
        <v>1</v>
      </c>
    </row>
    <row r="212" spans="1:8" ht="15.75">
      <c r="A212" s="132" t="s">
        <v>357</v>
      </c>
      <c r="B212" s="133" t="s">
        <v>921</v>
      </c>
      <c r="C212" s="133" t="s">
        <v>290</v>
      </c>
      <c r="D212" s="133" t="s">
        <v>827</v>
      </c>
      <c r="E212" s="133" t="s">
        <v>358</v>
      </c>
      <c r="F212" s="134">
        <v>1902.6</v>
      </c>
      <c r="G212" s="134">
        <v>1902.6</v>
      </c>
      <c r="H212" s="135">
        <v>1</v>
      </c>
    </row>
    <row r="213" spans="1:8" ht="15.75">
      <c r="A213" s="128" t="s">
        <v>526</v>
      </c>
      <c r="B213" s="129" t="s">
        <v>921</v>
      </c>
      <c r="C213" s="129" t="s">
        <v>290</v>
      </c>
      <c r="D213" s="129" t="s">
        <v>828</v>
      </c>
      <c r="E213" s="129"/>
      <c r="F213" s="130">
        <v>4003.4</v>
      </c>
      <c r="G213" s="130">
        <v>4003.4</v>
      </c>
      <c r="H213" s="131">
        <v>1</v>
      </c>
    </row>
    <row r="214" spans="1:8" ht="15.75">
      <c r="A214" s="132" t="s">
        <v>357</v>
      </c>
      <c r="B214" s="133" t="s">
        <v>921</v>
      </c>
      <c r="C214" s="133" t="s">
        <v>290</v>
      </c>
      <c r="D214" s="133" t="s">
        <v>828</v>
      </c>
      <c r="E214" s="133" t="s">
        <v>358</v>
      </c>
      <c r="F214" s="134">
        <v>4003.4</v>
      </c>
      <c r="G214" s="134">
        <v>4003.4</v>
      </c>
      <c r="H214" s="135">
        <v>1</v>
      </c>
    </row>
    <row r="215" spans="1:8" ht="15.75">
      <c r="A215" s="137" t="s">
        <v>291</v>
      </c>
      <c r="B215" s="157" t="s">
        <v>921</v>
      </c>
      <c r="C215" s="157" t="s">
        <v>292</v>
      </c>
      <c r="D215" s="157"/>
      <c r="E215" s="157"/>
      <c r="F215" s="130">
        <v>8514.4</v>
      </c>
      <c r="G215" s="130">
        <v>5734.5999999999995</v>
      </c>
      <c r="H215" s="131">
        <v>0.67351780513013249</v>
      </c>
    </row>
    <row r="216" spans="1:8" ht="15.75">
      <c r="A216" s="137" t="s">
        <v>818</v>
      </c>
      <c r="B216" s="157" t="s">
        <v>921</v>
      </c>
      <c r="C216" s="157" t="s">
        <v>292</v>
      </c>
      <c r="D216" s="157" t="s">
        <v>819</v>
      </c>
      <c r="E216" s="157"/>
      <c r="F216" s="130">
        <v>314.39999999999998</v>
      </c>
      <c r="G216" s="130">
        <v>314.39999999999998</v>
      </c>
      <c r="H216" s="131">
        <v>1</v>
      </c>
    </row>
    <row r="217" spans="1:8" ht="15.75">
      <c r="A217" s="137" t="s">
        <v>818</v>
      </c>
      <c r="B217" s="157" t="s">
        <v>921</v>
      </c>
      <c r="C217" s="157" t="s">
        <v>292</v>
      </c>
      <c r="D217" s="157" t="s">
        <v>820</v>
      </c>
      <c r="E217" s="157"/>
      <c r="F217" s="130">
        <v>314.39999999999998</v>
      </c>
      <c r="G217" s="130">
        <v>314.39999999999998</v>
      </c>
      <c r="H217" s="131">
        <v>1</v>
      </c>
    </row>
    <row r="218" spans="1:8" ht="15.75">
      <c r="A218" s="137" t="s">
        <v>375</v>
      </c>
      <c r="B218" s="157" t="s">
        <v>921</v>
      </c>
      <c r="C218" s="157" t="s">
        <v>292</v>
      </c>
      <c r="D218" s="157" t="s">
        <v>821</v>
      </c>
      <c r="E218" s="157"/>
      <c r="F218" s="130">
        <v>314.39999999999998</v>
      </c>
      <c r="G218" s="130">
        <v>314.39999999999998</v>
      </c>
      <c r="H218" s="131">
        <v>1</v>
      </c>
    </row>
    <row r="219" spans="1:8" ht="15.75">
      <c r="A219" s="137" t="s">
        <v>371</v>
      </c>
      <c r="B219" s="157" t="s">
        <v>921</v>
      </c>
      <c r="C219" s="157" t="s">
        <v>292</v>
      </c>
      <c r="D219" s="157" t="s">
        <v>822</v>
      </c>
      <c r="E219" s="157"/>
      <c r="F219" s="130">
        <v>314.39999999999998</v>
      </c>
      <c r="G219" s="130">
        <v>314.39999999999998</v>
      </c>
      <c r="H219" s="131">
        <v>1</v>
      </c>
    </row>
    <row r="220" spans="1:8" ht="15.75">
      <c r="A220" s="158" t="s">
        <v>357</v>
      </c>
      <c r="B220" s="159" t="s">
        <v>921</v>
      </c>
      <c r="C220" s="159" t="s">
        <v>292</v>
      </c>
      <c r="D220" s="159" t="s">
        <v>822</v>
      </c>
      <c r="E220" s="159" t="s">
        <v>358</v>
      </c>
      <c r="F220" s="134">
        <v>314.39999999999998</v>
      </c>
      <c r="G220" s="134">
        <v>314.39999999999998</v>
      </c>
      <c r="H220" s="135">
        <v>1</v>
      </c>
    </row>
    <row r="221" spans="1:8" ht="25.5">
      <c r="A221" s="137" t="s">
        <v>836</v>
      </c>
      <c r="B221" s="157" t="s">
        <v>921</v>
      </c>
      <c r="C221" s="157" t="s">
        <v>292</v>
      </c>
      <c r="D221" s="157" t="s">
        <v>837</v>
      </c>
      <c r="E221" s="157"/>
      <c r="F221" s="130">
        <v>8200</v>
      </c>
      <c r="G221" s="130">
        <v>5420.2</v>
      </c>
      <c r="H221" s="131">
        <v>0.66100000000000003</v>
      </c>
    </row>
    <row r="222" spans="1:8" ht="25.5">
      <c r="A222" s="137" t="s">
        <v>849</v>
      </c>
      <c r="B222" s="157" t="s">
        <v>921</v>
      </c>
      <c r="C222" s="157" t="s">
        <v>292</v>
      </c>
      <c r="D222" s="157" t="s">
        <v>850</v>
      </c>
      <c r="E222" s="157"/>
      <c r="F222" s="130">
        <v>8200</v>
      </c>
      <c r="G222" s="130">
        <v>5420.2</v>
      </c>
      <c r="H222" s="131">
        <v>0.66100000000000003</v>
      </c>
    </row>
    <row r="223" spans="1:8" ht="15.75">
      <c r="A223" s="137" t="s">
        <v>386</v>
      </c>
      <c r="B223" s="157" t="s">
        <v>921</v>
      </c>
      <c r="C223" s="157" t="s">
        <v>292</v>
      </c>
      <c r="D223" s="157" t="s">
        <v>851</v>
      </c>
      <c r="E223" s="157"/>
      <c r="F223" s="130">
        <v>8200</v>
      </c>
      <c r="G223" s="130">
        <v>5420.2</v>
      </c>
      <c r="H223" s="131">
        <v>0.66100000000000003</v>
      </c>
    </row>
    <row r="224" spans="1:8" ht="38.25">
      <c r="A224" s="137" t="s">
        <v>842</v>
      </c>
      <c r="B224" s="157" t="s">
        <v>921</v>
      </c>
      <c r="C224" s="157" t="s">
        <v>292</v>
      </c>
      <c r="D224" s="157" t="s">
        <v>852</v>
      </c>
      <c r="E224" s="157"/>
      <c r="F224" s="130">
        <v>8200</v>
      </c>
      <c r="G224" s="130">
        <v>5420.2</v>
      </c>
      <c r="H224" s="131">
        <v>0.66100000000000003</v>
      </c>
    </row>
    <row r="225" spans="1:8" ht="15.75">
      <c r="A225" s="158" t="s">
        <v>390</v>
      </c>
      <c r="B225" s="159" t="s">
        <v>921</v>
      </c>
      <c r="C225" s="159" t="s">
        <v>292</v>
      </c>
      <c r="D225" s="159" t="s">
        <v>852</v>
      </c>
      <c r="E225" s="159" t="s">
        <v>391</v>
      </c>
      <c r="F225" s="134">
        <v>8200</v>
      </c>
      <c r="G225" s="134">
        <v>5420.2</v>
      </c>
      <c r="H225" s="135">
        <v>0.66100000000000003</v>
      </c>
    </row>
    <row r="226" spans="1:8" ht="15.75">
      <c r="A226" s="137" t="s">
        <v>293</v>
      </c>
      <c r="B226" s="157" t="s">
        <v>921</v>
      </c>
      <c r="C226" s="161" t="s">
        <v>294</v>
      </c>
      <c r="D226" s="157"/>
      <c r="E226" s="157"/>
      <c r="F226" s="130">
        <v>5062.1000000000004</v>
      </c>
      <c r="G226" s="130">
        <v>4357.5</v>
      </c>
      <c r="H226" s="131">
        <v>0.86080875525967482</v>
      </c>
    </row>
    <row r="227" spans="1:8" ht="25.5">
      <c r="A227" s="137" t="s">
        <v>836</v>
      </c>
      <c r="B227" s="157" t="s">
        <v>921</v>
      </c>
      <c r="C227" s="157" t="s">
        <v>294</v>
      </c>
      <c r="D227" s="157" t="s">
        <v>837</v>
      </c>
      <c r="E227" s="157"/>
      <c r="F227" s="130">
        <v>5062.1000000000004</v>
      </c>
      <c r="G227" s="130">
        <v>4357.5</v>
      </c>
      <c r="H227" s="131">
        <v>0.86080875525967482</v>
      </c>
    </row>
    <row r="228" spans="1:8" ht="25.5">
      <c r="A228" s="137" t="s">
        <v>849</v>
      </c>
      <c r="B228" s="157" t="s">
        <v>921</v>
      </c>
      <c r="C228" s="157" t="s">
        <v>294</v>
      </c>
      <c r="D228" s="157" t="s">
        <v>850</v>
      </c>
      <c r="E228" s="157"/>
      <c r="F228" s="130">
        <v>5062.1000000000004</v>
      </c>
      <c r="G228" s="130">
        <v>4357.5</v>
      </c>
      <c r="H228" s="131">
        <v>0.86080875525967482</v>
      </c>
    </row>
    <row r="229" spans="1:8" ht="15.75">
      <c r="A229" s="137" t="s">
        <v>386</v>
      </c>
      <c r="B229" s="157" t="s">
        <v>921</v>
      </c>
      <c r="C229" s="157" t="s">
        <v>294</v>
      </c>
      <c r="D229" s="157" t="s">
        <v>851</v>
      </c>
      <c r="E229" s="157"/>
      <c r="F229" s="130">
        <v>5062.1000000000004</v>
      </c>
      <c r="G229" s="130">
        <v>4357.5</v>
      </c>
      <c r="H229" s="131">
        <v>0.86080875525967482</v>
      </c>
    </row>
    <row r="230" spans="1:8" ht="38.25">
      <c r="A230" s="137" t="s">
        <v>842</v>
      </c>
      <c r="B230" s="157" t="s">
        <v>921</v>
      </c>
      <c r="C230" s="157" t="s">
        <v>294</v>
      </c>
      <c r="D230" s="157" t="s">
        <v>852</v>
      </c>
      <c r="E230" s="157"/>
      <c r="F230" s="130">
        <v>5062.1000000000004</v>
      </c>
      <c r="G230" s="130">
        <v>4357.5</v>
      </c>
      <c r="H230" s="131">
        <v>0.86080875525967482</v>
      </c>
    </row>
    <row r="231" spans="1:8" ht="15.75">
      <c r="A231" s="158" t="s">
        <v>390</v>
      </c>
      <c r="B231" s="159" t="s">
        <v>921</v>
      </c>
      <c r="C231" s="159" t="s">
        <v>294</v>
      </c>
      <c r="D231" s="159" t="s">
        <v>852</v>
      </c>
      <c r="E231" s="159" t="s">
        <v>391</v>
      </c>
      <c r="F231" s="134">
        <v>5062.1000000000004</v>
      </c>
      <c r="G231" s="134">
        <v>4357.5</v>
      </c>
      <c r="H231" s="135">
        <v>0.86080875525967482</v>
      </c>
    </row>
    <row r="232" spans="1:8" ht="15.75">
      <c r="A232" s="128" t="s">
        <v>295</v>
      </c>
      <c r="B232" s="129" t="s">
        <v>921</v>
      </c>
      <c r="C232" s="129" t="s">
        <v>296</v>
      </c>
      <c r="D232" s="129"/>
      <c r="E232" s="129"/>
      <c r="F232" s="130">
        <v>23373.9</v>
      </c>
      <c r="G232" s="130">
        <v>853.7</v>
      </c>
      <c r="H232" s="131">
        <v>3.6523643893402472E-2</v>
      </c>
    </row>
    <row r="233" spans="1:8" ht="15.75">
      <c r="A233" s="128" t="s">
        <v>297</v>
      </c>
      <c r="B233" s="129" t="s">
        <v>921</v>
      </c>
      <c r="C233" s="129" t="s">
        <v>298</v>
      </c>
      <c r="D233" s="129"/>
      <c r="E233" s="129"/>
      <c r="F233" s="130">
        <v>23373.9</v>
      </c>
      <c r="G233" s="130">
        <v>853.7</v>
      </c>
      <c r="H233" s="131">
        <v>3.6523643893402472E-2</v>
      </c>
    </row>
    <row r="234" spans="1:8" ht="25.5">
      <c r="A234" s="128" t="s">
        <v>345</v>
      </c>
      <c r="B234" s="129" t="s">
        <v>921</v>
      </c>
      <c r="C234" s="129" t="s">
        <v>298</v>
      </c>
      <c r="D234" s="129" t="s">
        <v>346</v>
      </c>
      <c r="E234" s="129"/>
      <c r="F234" s="130">
        <v>955.9</v>
      </c>
      <c r="G234" s="130">
        <v>853.7</v>
      </c>
      <c r="H234" s="131">
        <v>0.89308505073752487</v>
      </c>
    </row>
    <row r="235" spans="1:8" ht="15.75">
      <c r="A235" s="128" t="s">
        <v>392</v>
      </c>
      <c r="B235" s="129" t="s">
        <v>921</v>
      </c>
      <c r="C235" s="129" t="s">
        <v>298</v>
      </c>
      <c r="D235" s="129" t="s">
        <v>393</v>
      </c>
      <c r="E235" s="129"/>
      <c r="F235" s="130">
        <v>955.9</v>
      </c>
      <c r="G235" s="130">
        <v>853.7</v>
      </c>
      <c r="H235" s="131">
        <v>0.89308505073752487</v>
      </c>
    </row>
    <row r="236" spans="1:8" ht="15.75">
      <c r="A236" s="128" t="s">
        <v>394</v>
      </c>
      <c r="B236" s="129" t="s">
        <v>921</v>
      </c>
      <c r="C236" s="129" t="s">
        <v>298</v>
      </c>
      <c r="D236" s="129" t="s">
        <v>395</v>
      </c>
      <c r="E236" s="129"/>
      <c r="F236" s="130">
        <v>955.9</v>
      </c>
      <c r="G236" s="130">
        <v>853.7</v>
      </c>
      <c r="H236" s="131">
        <v>0.89308505073752487</v>
      </c>
    </row>
    <row r="237" spans="1:8" ht="25.5">
      <c r="A237" s="128" t="s">
        <v>925</v>
      </c>
      <c r="B237" s="129" t="s">
        <v>921</v>
      </c>
      <c r="C237" s="129" t="s">
        <v>298</v>
      </c>
      <c r="D237" s="129" t="s">
        <v>407</v>
      </c>
      <c r="E237" s="129"/>
      <c r="F237" s="130">
        <v>955.9</v>
      </c>
      <c r="G237" s="130">
        <v>853.7</v>
      </c>
      <c r="H237" s="131">
        <v>0.89308505073752487</v>
      </c>
    </row>
    <row r="238" spans="1:8" ht="15.75">
      <c r="A238" s="132" t="s">
        <v>357</v>
      </c>
      <c r="B238" s="133" t="s">
        <v>921</v>
      </c>
      <c r="C238" s="133" t="s">
        <v>298</v>
      </c>
      <c r="D238" s="133" t="s">
        <v>407</v>
      </c>
      <c r="E238" s="133" t="s">
        <v>358</v>
      </c>
      <c r="F238" s="134">
        <v>955.9</v>
      </c>
      <c r="G238" s="134">
        <v>853.7</v>
      </c>
      <c r="H238" s="135">
        <v>0.89308505073752487</v>
      </c>
    </row>
    <row r="239" spans="1:8" ht="15.75">
      <c r="A239" s="128" t="s">
        <v>449</v>
      </c>
      <c r="B239" s="129" t="s">
        <v>921</v>
      </c>
      <c r="C239" s="129" t="s">
        <v>298</v>
      </c>
      <c r="D239" s="129" t="s">
        <v>450</v>
      </c>
      <c r="E239" s="129"/>
      <c r="F239" s="130">
        <v>22418</v>
      </c>
      <c r="G239" s="130">
        <v>0</v>
      </c>
      <c r="H239" s="131">
        <v>0</v>
      </c>
    </row>
    <row r="240" spans="1:8" ht="15.75">
      <c r="A240" s="128" t="s">
        <v>474</v>
      </c>
      <c r="B240" s="129" t="s">
        <v>921</v>
      </c>
      <c r="C240" s="129" t="s">
        <v>298</v>
      </c>
      <c r="D240" s="129" t="s">
        <v>475</v>
      </c>
      <c r="E240" s="129"/>
      <c r="F240" s="130">
        <v>22418</v>
      </c>
      <c r="G240" s="130">
        <v>0</v>
      </c>
      <c r="H240" s="131">
        <v>0</v>
      </c>
    </row>
    <row r="241" spans="1:8" ht="15.75">
      <c r="A241" s="128" t="s">
        <v>375</v>
      </c>
      <c r="B241" s="129" t="s">
        <v>921</v>
      </c>
      <c r="C241" s="129" t="s">
        <v>298</v>
      </c>
      <c r="D241" s="129" t="s">
        <v>476</v>
      </c>
      <c r="E241" s="129"/>
      <c r="F241" s="130">
        <v>22418</v>
      </c>
      <c r="G241" s="130">
        <v>0</v>
      </c>
      <c r="H241" s="131">
        <v>0</v>
      </c>
    </row>
    <row r="242" spans="1:8" ht="15.75">
      <c r="A242" s="128" t="s">
        <v>477</v>
      </c>
      <c r="B242" s="129" t="s">
        <v>921</v>
      </c>
      <c r="C242" s="129" t="s">
        <v>298</v>
      </c>
      <c r="D242" s="129" t="s">
        <v>478</v>
      </c>
      <c r="E242" s="129"/>
      <c r="F242" s="130">
        <v>22418</v>
      </c>
      <c r="G242" s="130">
        <v>0</v>
      </c>
      <c r="H242" s="131">
        <v>0</v>
      </c>
    </row>
    <row r="243" spans="1:8" ht="15.75">
      <c r="A243" s="132" t="s">
        <v>357</v>
      </c>
      <c r="B243" s="133" t="s">
        <v>921</v>
      </c>
      <c r="C243" s="133" t="s">
        <v>298</v>
      </c>
      <c r="D243" s="133" t="s">
        <v>478</v>
      </c>
      <c r="E243" s="133" t="s">
        <v>358</v>
      </c>
      <c r="F243" s="134">
        <v>22418</v>
      </c>
      <c r="G243" s="134">
        <v>0</v>
      </c>
      <c r="H243" s="135">
        <v>0</v>
      </c>
    </row>
    <row r="244" spans="1:8" ht="15.75">
      <c r="A244" s="128" t="s">
        <v>299</v>
      </c>
      <c r="B244" s="129" t="s">
        <v>921</v>
      </c>
      <c r="C244" s="129" t="s">
        <v>300</v>
      </c>
      <c r="D244" s="129"/>
      <c r="E244" s="129"/>
      <c r="F244" s="130">
        <v>335484.50000000006</v>
      </c>
      <c r="G244" s="130">
        <v>283365.8</v>
      </c>
      <c r="H244" s="131">
        <v>0.84464647398016879</v>
      </c>
    </row>
    <row r="245" spans="1:8" ht="15.75">
      <c r="A245" s="128" t="s">
        <v>303</v>
      </c>
      <c r="B245" s="129" t="s">
        <v>921</v>
      </c>
      <c r="C245" s="129" t="s">
        <v>304</v>
      </c>
      <c r="D245" s="129"/>
      <c r="E245" s="129"/>
      <c r="F245" s="130">
        <v>267102.60000000003</v>
      </c>
      <c r="G245" s="130">
        <v>217546.80000000002</v>
      </c>
      <c r="H245" s="131">
        <v>0.81446904672586484</v>
      </c>
    </row>
    <row r="246" spans="1:8" ht="25.5">
      <c r="A246" s="128" t="s">
        <v>779</v>
      </c>
      <c r="B246" s="129" t="s">
        <v>921</v>
      </c>
      <c r="C246" s="129" t="s">
        <v>304</v>
      </c>
      <c r="D246" s="129" t="s">
        <v>780</v>
      </c>
      <c r="E246" s="129"/>
      <c r="F246" s="130">
        <v>267102.60000000003</v>
      </c>
      <c r="G246" s="130">
        <v>217546.80000000002</v>
      </c>
      <c r="H246" s="131">
        <v>0.81446904672586484</v>
      </c>
    </row>
    <row r="247" spans="1:8" ht="25.5">
      <c r="A247" s="128" t="s">
        <v>781</v>
      </c>
      <c r="B247" s="129" t="s">
        <v>921</v>
      </c>
      <c r="C247" s="129" t="s">
        <v>304</v>
      </c>
      <c r="D247" s="129" t="s">
        <v>782</v>
      </c>
      <c r="E247" s="129"/>
      <c r="F247" s="130">
        <v>267102.60000000003</v>
      </c>
      <c r="G247" s="130">
        <v>217546.80000000002</v>
      </c>
      <c r="H247" s="131">
        <v>0.81446904672586484</v>
      </c>
    </row>
    <row r="248" spans="1:8" ht="15.75">
      <c r="A248" s="128" t="s">
        <v>375</v>
      </c>
      <c r="B248" s="129" t="s">
        <v>921</v>
      </c>
      <c r="C248" s="129" t="s">
        <v>304</v>
      </c>
      <c r="D248" s="129" t="s">
        <v>783</v>
      </c>
      <c r="E248" s="129"/>
      <c r="F248" s="130">
        <v>267102.60000000003</v>
      </c>
      <c r="G248" s="130">
        <v>217546.80000000002</v>
      </c>
      <c r="H248" s="131">
        <v>0.81446904672586484</v>
      </c>
    </row>
    <row r="249" spans="1:8" ht="15.75">
      <c r="A249" s="128" t="s">
        <v>371</v>
      </c>
      <c r="B249" s="129" t="s">
        <v>921</v>
      </c>
      <c r="C249" s="129" t="s">
        <v>304</v>
      </c>
      <c r="D249" s="129" t="s">
        <v>784</v>
      </c>
      <c r="E249" s="129"/>
      <c r="F249" s="130">
        <v>564.20000000000005</v>
      </c>
      <c r="G249" s="130">
        <v>564.20000000000005</v>
      </c>
      <c r="H249" s="131">
        <v>1</v>
      </c>
    </row>
    <row r="250" spans="1:8" ht="15.75">
      <c r="A250" s="132" t="s">
        <v>785</v>
      </c>
      <c r="B250" s="133" t="s">
        <v>921</v>
      </c>
      <c r="C250" s="133" t="s">
        <v>304</v>
      </c>
      <c r="D250" s="133" t="s">
        <v>784</v>
      </c>
      <c r="E250" s="133" t="s">
        <v>786</v>
      </c>
      <c r="F250" s="134">
        <v>564.20000000000005</v>
      </c>
      <c r="G250" s="134">
        <v>564.20000000000005</v>
      </c>
      <c r="H250" s="135">
        <v>1</v>
      </c>
    </row>
    <row r="251" spans="1:8" ht="25.5">
      <c r="A251" s="128" t="s">
        <v>359</v>
      </c>
      <c r="B251" s="129" t="s">
        <v>921</v>
      </c>
      <c r="C251" s="129" t="s">
        <v>304</v>
      </c>
      <c r="D251" s="129" t="s">
        <v>787</v>
      </c>
      <c r="E251" s="129"/>
      <c r="F251" s="130">
        <v>266538.40000000002</v>
      </c>
      <c r="G251" s="130">
        <v>216982.6</v>
      </c>
      <c r="H251" s="131">
        <v>0.81407632071026159</v>
      </c>
    </row>
    <row r="252" spans="1:8" ht="38.25">
      <c r="A252" s="128" t="s">
        <v>790</v>
      </c>
      <c r="B252" s="129" t="s">
        <v>921</v>
      </c>
      <c r="C252" s="129" t="s">
        <v>304</v>
      </c>
      <c r="D252" s="129" t="s">
        <v>791</v>
      </c>
      <c r="E252" s="129"/>
      <c r="F252" s="130">
        <v>266538.40000000002</v>
      </c>
      <c r="G252" s="130">
        <v>216982.6</v>
      </c>
      <c r="H252" s="131">
        <v>0.81407632071026159</v>
      </c>
    </row>
    <row r="253" spans="1:8" ht="15.75">
      <c r="A253" s="132" t="s">
        <v>785</v>
      </c>
      <c r="B253" s="133" t="s">
        <v>921</v>
      </c>
      <c r="C253" s="133" t="s">
        <v>304</v>
      </c>
      <c r="D253" s="133" t="s">
        <v>791</v>
      </c>
      <c r="E253" s="133" t="s">
        <v>786</v>
      </c>
      <c r="F253" s="134">
        <v>266538.40000000002</v>
      </c>
      <c r="G253" s="134">
        <v>216982.6</v>
      </c>
      <c r="H253" s="135">
        <v>0.81407632071026159</v>
      </c>
    </row>
    <row r="254" spans="1:8" ht="15.75">
      <c r="A254" s="128" t="s">
        <v>305</v>
      </c>
      <c r="B254" s="129" t="s">
        <v>921</v>
      </c>
      <c r="C254" s="129" t="s">
        <v>306</v>
      </c>
      <c r="D254" s="129"/>
      <c r="E254" s="129"/>
      <c r="F254" s="130">
        <v>67333.8</v>
      </c>
      <c r="G254" s="130">
        <v>65122.600000000006</v>
      </c>
      <c r="H254" s="131">
        <v>0.96716062363924216</v>
      </c>
    </row>
    <row r="255" spans="1:8" ht="25.5">
      <c r="A255" s="128" t="s">
        <v>632</v>
      </c>
      <c r="B255" s="129" t="s">
        <v>921</v>
      </c>
      <c r="C255" s="129" t="s">
        <v>306</v>
      </c>
      <c r="D255" s="129" t="s">
        <v>633</v>
      </c>
      <c r="E255" s="129"/>
      <c r="F255" s="130">
        <v>67333.8</v>
      </c>
      <c r="G255" s="130">
        <v>65122.600000000006</v>
      </c>
      <c r="H255" s="131">
        <v>0.96716062363924216</v>
      </c>
    </row>
    <row r="256" spans="1:8" ht="15.75">
      <c r="A256" s="128" t="s">
        <v>667</v>
      </c>
      <c r="B256" s="129" t="s">
        <v>921</v>
      </c>
      <c r="C256" s="129" t="s">
        <v>306</v>
      </c>
      <c r="D256" s="129" t="s">
        <v>668</v>
      </c>
      <c r="E256" s="129"/>
      <c r="F256" s="130">
        <v>67333.8</v>
      </c>
      <c r="G256" s="130">
        <v>65122.600000000006</v>
      </c>
      <c r="H256" s="131">
        <v>0.96716062363924216</v>
      </c>
    </row>
    <row r="257" spans="1:8" ht="15.75">
      <c r="A257" s="128" t="s">
        <v>363</v>
      </c>
      <c r="B257" s="129" t="s">
        <v>921</v>
      </c>
      <c r="C257" s="129" t="s">
        <v>306</v>
      </c>
      <c r="D257" s="129" t="s">
        <v>669</v>
      </c>
      <c r="E257" s="129"/>
      <c r="F257" s="130">
        <v>61385.500000000007</v>
      </c>
      <c r="G257" s="130">
        <v>59174.3</v>
      </c>
      <c r="H257" s="131">
        <v>0.96397846396950415</v>
      </c>
    </row>
    <row r="258" spans="1:8" ht="15.75">
      <c r="A258" s="128" t="s">
        <v>351</v>
      </c>
      <c r="B258" s="129" t="s">
        <v>921</v>
      </c>
      <c r="C258" s="129" t="s">
        <v>306</v>
      </c>
      <c r="D258" s="129" t="s">
        <v>670</v>
      </c>
      <c r="E258" s="129"/>
      <c r="F258" s="130">
        <v>641</v>
      </c>
      <c r="G258" s="130">
        <v>507</v>
      </c>
      <c r="H258" s="131">
        <v>0.7909516380655226</v>
      </c>
    </row>
    <row r="259" spans="1:8" ht="15.75">
      <c r="A259" s="132" t="s">
        <v>493</v>
      </c>
      <c r="B259" s="133" t="s">
        <v>921</v>
      </c>
      <c r="C259" s="133" t="s">
        <v>306</v>
      </c>
      <c r="D259" s="133" t="s">
        <v>670</v>
      </c>
      <c r="E259" s="133" t="s">
        <v>494</v>
      </c>
      <c r="F259" s="134">
        <v>641</v>
      </c>
      <c r="G259" s="134">
        <v>507</v>
      </c>
      <c r="H259" s="135">
        <v>0.7909516380655226</v>
      </c>
    </row>
    <row r="260" spans="1:8" ht="15.75">
      <c r="A260" s="128" t="s">
        <v>366</v>
      </c>
      <c r="B260" s="129" t="s">
        <v>921</v>
      </c>
      <c r="C260" s="129" t="s">
        <v>306</v>
      </c>
      <c r="D260" s="129" t="s">
        <v>671</v>
      </c>
      <c r="E260" s="129"/>
      <c r="F260" s="130">
        <v>2136</v>
      </c>
      <c r="G260" s="130">
        <v>2008.8</v>
      </c>
      <c r="H260" s="131">
        <v>0.94044943820224713</v>
      </c>
    </row>
    <row r="261" spans="1:8" ht="15.75">
      <c r="A261" s="132" t="s">
        <v>493</v>
      </c>
      <c r="B261" s="133" t="s">
        <v>921</v>
      </c>
      <c r="C261" s="133" t="s">
        <v>306</v>
      </c>
      <c r="D261" s="133" t="s">
        <v>671</v>
      </c>
      <c r="E261" s="133" t="s">
        <v>494</v>
      </c>
      <c r="F261" s="134">
        <v>2136</v>
      </c>
      <c r="G261" s="134">
        <v>2008.8</v>
      </c>
      <c r="H261" s="135">
        <v>0.94044943820224713</v>
      </c>
    </row>
    <row r="262" spans="1:8" ht="15.75">
      <c r="A262" s="128" t="s">
        <v>355</v>
      </c>
      <c r="B262" s="129" t="s">
        <v>921</v>
      </c>
      <c r="C262" s="129" t="s">
        <v>306</v>
      </c>
      <c r="D262" s="129" t="s">
        <v>672</v>
      </c>
      <c r="E262" s="129"/>
      <c r="F262" s="130">
        <v>184</v>
      </c>
      <c r="G262" s="130">
        <v>183.6</v>
      </c>
      <c r="H262" s="131">
        <v>0.99782608695652175</v>
      </c>
    </row>
    <row r="263" spans="1:8" ht="15.75">
      <c r="A263" s="132" t="s">
        <v>493</v>
      </c>
      <c r="B263" s="133" t="s">
        <v>921</v>
      </c>
      <c r="C263" s="133" t="s">
        <v>306</v>
      </c>
      <c r="D263" s="133" t="s">
        <v>672</v>
      </c>
      <c r="E263" s="133" t="s">
        <v>494</v>
      </c>
      <c r="F263" s="134">
        <v>184</v>
      </c>
      <c r="G263" s="134">
        <v>183.6</v>
      </c>
      <c r="H263" s="135">
        <v>0.99782608695652175</v>
      </c>
    </row>
    <row r="264" spans="1:8" ht="15.75">
      <c r="A264" s="128" t="s">
        <v>371</v>
      </c>
      <c r="B264" s="129" t="s">
        <v>921</v>
      </c>
      <c r="C264" s="129" t="s">
        <v>306</v>
      </c>
      <c r="D264" s="129" t="s">
        <v>673</v>
      </c>
      <c r="E264" s="129"/>
      <c r="F264" s="130">
        <v>457.9</v>
      </c>
      <c r="G264" s="130">
        <v>457.9</v>
      </c>
      <c r="H264" s="131">
        <v>1</v>
      </c>
    </row>
    <row r="265" spans="1:8" ht="15.75">
      <c r="A265" s="132" t="s">
        <v>493</v>
      </c>
      <c r="B265" s="133" t="s">
        <v>921</v>
      </c>
      <c r="C265" s="133" t="s">
        <v>306</v>
      </c>
      <c r="D265" s="133" t="s">
        <v>673</v>
      </c>
      <c r="E265" s="133" t="s">
        <v>494</v>
      </c>
      <c r="F265" s="134">
        <v>457.9</v>
      </c>
      <c r="G265" s="134">
        <v>457.9</v>
      </c>
      <c r="H265" s="135">
        <v>1</v>
      </c>
    </row>
    <row r="266" spans="1:8" ht="25.5">
      <c r="A266" s="128" t="s">
        <v>380</v>
      </c>
      <c r="B266" s="129" t="s">
        <v>921</v>
      </c>
      <c r="C266" s="129" t="s">
        <v>306</v>
      </c>
      <c r="D266" s="129" t="s">
        <v>674</v>
      </c>
      <c r="E266" s="129"/>
      <c r="F266" s="130">
        <v>170</v>
      </c>
      <c r="G266" s="130">
        <v>170</v>
      </c>
      <c r="H266" s="131">
        <v>1</v>
      </c>
    </row>
    <row r="267" spans="1:8" ht="15.75">
      <c r="A267" s="132" t="s">
        <v>493</v>
      </c>
      <c r="B267" s="133" t="s">
        <v>921</v>
      </c>
      <c r="C267" s="133" t="s">
        <v>306</v>
      </c>
      <c r="D267" s="133" t="s">
        <v>674</v>
      </c>
      <c r="E267" s="133" t="s">
        <v>494</v>
      </c>
      <c r="F267" s="134">
        <v>170</v>
      </c>
      <c r="G267" s="134">
        <v>170</v>
      </c>
      <c r="H267" s="135">
        <v>1</v>
      </c>
    </row>
    <row r="268" spans="1:8" ht="25.5">
      <c r="A268" s="128" t="s">
        <v>359</v>
      </c>
      <c r="B268" s="129" t="s">
        <v>921</v>
      </c>
      <c r="C268" s="129" t="s">
        <v>306</v>
      </c>
      <c r="D268" s="129" t="s">
        <v>675</v>
      </c>
      <c r="E268" s="129"/>
      <c r="F268" s="130">
        <v>57796.600000000006</v>
      </c>
      <c r="G268" s="130">
        <v>55847</v>
      </c>
      <c r="H268" s="131">
        <v>0.9662679119532982</v>
      </c>
    </row>
    <row r="269" spans="1:8" ht="15.75">
      <c r="A269" s="128" t="s">
        <v>529</v>
      </c>
      <c r="B269" s="129" t="s">
        <v>921</v>
      </c>
      <c r="C269" s="129" t="s">
        <v>306</v>
      </c>
      <c r="D269" s="129" t="s">
        <v>676</v>
      </c>
      <c r="E269" s="129"/>
      <c r="F269" s="130">
        <v>544.9</v>
      </c>
      <c r="G269" s="130">
        <v>544.9</v>
      </c>
      <c r="H269" s="131">
        <v>1</v>
      </c>
    </row>
    <row r="270" spans="1:8" ht="15.75">
      <c r="A270" s="132" t="s">
        <v>493</v>
      </c>
      <c r="B270" s="133" t="s">
        <v>921</v>
      </c>
      <c r="C270" s="133" t="s">
        <v>306</v>
      </c>
      <c r="D270" s="133" t="s">
        <v>676</v>
      </c>
      <c r="E270" s="133" t="s">
        <v>494</v>
      </c>
      <c r="F270" s="134">
        <v>544.9</v>
      </c>
      <c r="G270" s="134">
        <v>544.9</v>
      </c>
      <c r="H270" s="135">
        <v>1</v>
      </c>
    </row>
    <row r="271" spans="1:8" ht="38.25">
      <c r="A271" s="128" t="s">
        <v>361</v>
      </c>
      <c r="B271" s="129" t="s">
        <v>921</v>
      </c>
      <c r="C271" s="129" t="s">
        <v>306</v>
      </c>
      <c r="D271" s="129" t="s">
        <v>677</v>
      </c>
      <c r="E271" s="129"/>
      <c r="F271" s="130">
        <v>57251.700000000004</v>
      </c>
      <c r="G271" s="130">
        <v>55302.1</v>
      </c>
      <c r="H271" s="131">
        <v>0.96594686271324681</v>
      </c>
    </row>
    <row r="272" spans="1:8" ht="15.75">
      <c r="A272" s="132" t="s">
        <v>493</v>
      </c>
      <c r="B272" s="133" t="s">
        <v>921</v>
      </c>
      <c r="C272" s="133" t="s">
        <v>306</v>
      </c>
      <c r="D272" s="133" t="s">
        <v>677</v>
      </c>
      <c r="E272" s="133" t="s">
        <v>494</v>
      </c>
      <c r="F272" s="134">
        <v>57251.700000000004</v>
      </c>
      <c r="G272" s="134">
        <v>55302.1</v>
      </c>
      <c r="H272" s="135">
        <v>0.96594686271324681</v>
      </c>
    </row>
    <row r="273" spans="1:8" ht="15.75">
      <c r="A273" s="128" t="s">
        <v>375</v>
      </c>
      <c r="B273" s="129" t="s">
        <v>921</v>
      </c>
      <c r="C273" s="129" t="s">
        <v>306</v>
      </c>
      <c r="D273" s="129" t="s">
        <v>678</v>
      </c>
      <c r="E273" s="129"/>
      <c r="F273" s="130">
        <v>80</v>
      </c>
      <c r="G273" s="130">
        <v>80</v>
      </c>
      <c r="H273" s="131">
        <v>1</v>
      </c>
    </row>
    <row r="274" spans="1:8" ht="25.5">
      <c r="A274" s="128" t="s">
        <v>382</v>
      </c>
      <c r="B274" s="129" t="s">
        <v>921</v>
      </c>
      <c r="C274" s="129" t="s">
        <v>306</v>
      </c>
      <c r="D274" s="129" t="s">
        <v>679</v>
      </c>
      <c r="E274" s="129"/>
      <c r="F274" s="130">
        <v>80</v>
      </c>
      <c r="G274" s="130">
        <v>80</v>
      </c>
      <c r="H274" s="131">
        <v>1</v>
      </c>
    </row>
    <row r="275" spans="1:8" ht="15.75">
      <c r="A275" s="132" t="s">
        <v>493</v>
      </c>
      <c r="B275" s="133" t="s">
        <v>921</v>
      </c>
      <c r="C275" s="133" t="s">
        <v>306</v>
      </c>
      <c r="D275" s="133" t="s">
        <v>679</v>
      </c>
      <c r="E275" s="133" t="s">
        <v>494</v>
      </c>
      <c r="F275" s="134">
        <v>80</v>
      </c>
      <c r="G275" s="134">
        <v>80</v>
      </c>
      <c r="H275" s="135">
        <v>1</v>
      </c>
    </row>
    <row r="276" spans="1:8" ht="15.75">
      <c r="A276" s="137" t="s">
        <v>680</v>
      </c>
      <c r="B276" s="129" t="s">
        <v>921</v>
      </c>
      <c r="C276" s="129" t="s">
        <v>306</v>
      </c>
      <c r="D276" s="129" t="s">
        <v>681</v>
      </c>
      <c r="E276" s="129"/>
      <c r="F276" s="130">
        <v>5868.3</v>
      </c>
      <c r="G276" s="130">
        <v>5868.3</v>
      </c>
      <c r="H276" s="131">
        <v>1</v>
      </c>
    </row>
    <row r="277" spans="1:8" ht="25.5">
      <c r="A277" s="128" t="s">
        <v>682</v>
      </c>
      <c r="B277" s="129" t="s">
        <v>921</v>
      </c>
      <c r="C277" s="129" t="s">
        <v>306</v>
      </c>
      <c r="D277" s="129" t="s">
        <v>683</v>
      </c>
      <c r="E277" s="129"/>
      <c r="F277" s="130">
        <v>5868.3</v>
      </c>
      <c r="G277" s="130">
        <v>5868.3</v>
      </c>
      <c r="H277" s="131">
        <v>1</v>
      </c>
    </row>
    <row r="278" spans="1:8" ht="15.75">
      <c r="A278" s="132" t="s">
        <v>493</v>
      </c>
      <c r="B278" s="133" t="s">
        <v>921</v>
      </c>
      <c r="C278" s="133" t="s">
        <v>306</v>
      </c>
      <c r="D278" s="133" t="s">
        <v>683</v>
      </c>
      <c r="E278" s="133" t="s">
        <v>494</v>
      </c>
      <c r="F278" s="134">
        <v>5868.3</v>
      </c>
      <c r="G278" s="134">
        <v>5868.3</v>
      </c>
      <c r="H278" s="135">
        <v>1</v>
      </c>
    </row>
    <row r="279" spans="1:8" ht="15.75">
      <c r="A279" s="128" t="s">
        <v>307</v>
      </c>
      <c r="B279" s="129" t="s">
        <v>921</v>
      </c>
      <c r="C279" s="129" t="s">
        <v>308</v>
      </c>
      <c r="D279" s="129"/>
      <c r="E279" s="129"/>
      <c r="F279" s="130">
        <v>729.69999999999993</v>
      </c>
      <c r="G279" s="130">
        <v>398.1</v>
      </c>
      <c r="H279" s="131">
        <v>0.54556667123475411</v>
      </c>
    </row>
    <row r="280" spans="1:8" ht="25.5">
      <c r="A280" s="128" t="s">
        <v>345</v>
      </c>
      <c r="B280" s="129" t="s">
        <v>921</v>
      </c>
      <c r="C280" s="129" t="s">
        <v>308</v>
      </c>
      <c r="D280" s="129" t="s">
        <v>346</v>
      </c>
      <c r="E280" s="129"/>
      <c r="F280" s="130">
        <v>455.5</v>
      </c>
      <c r="G280" s="130">
        <v>182.3</v>
      </c>
      <c r="H280" s="131">
        <v>0.40021953896816687</v>
      </c>
    </row>
    <row r="281" spans="1:8" ht="15.75">
      <c r="A281" s="128" t="s">
        <v>418</v>
      </c>
      <c r="B281" s="129" t="s">
        <v>921</v>
      </c>
      <c r="C281" s="129" t="s">
        <v>308</v>
      </c>
      <c r="D281" s="129" t="s">
        <v>419</v>
      </c>
      <c r="E281" s="129"/>
      <c r="F281" s="130">
        <v>455.5</v>
      </c>
      <c r="G281" s="130">
        <v>182.3</v>
      </c>
      <c r="H281" s="131">
        <v>0.40021953896816687</v>
      </c>
    </row>
    <row r="282" spans="1:8" ht="15.75">
      <c r="A282" s="128" t="s">
        <v>349</v>
      </c>
      <c r="B282" s="129" t="s">
        <v>921</v>
      </c>
      <c r="C282" s="129" t="s">
        <v>308</v>
      </c>
      <c r="D282" s="129" t="s">
        <v>420</v>
      </c>
      <c r="E282" s="129"/>
      <c r="F282" s="130">
        <v>321.3</v>
      </c>
      <c r="G282" s="130">
        <v>148.30000000000001</v>
      </c>
      <c r="H282" s="131">
        <v>0.46156240273887333</v>
      </c>
    </row>
    <row r="283" spans="1:8" ht="15.75">
      <c r="A283" s="128" t="s">
        <v>355</v>
      </c>
      <c r="B283" s="129" t="s">
        <v>921</v>
      </c>
      <c r="C283" s="129" t="s">
        <v>308</v>
      </c>
      <c r="D283" s="129" t="s">
        <v>421</v>
      </c>
      <c r="E283" s="129"/>
      <c r="F283" s="130">
        <v>321.3</v>
      </c>
      <c r="G283" s="130">
        <v>148.30000000000001</v>
      </c>
      <c r="H283" s="131">
        <v>0.46156240273887333</v>
      </c>
    </row>
    <row r="284" spans="1:8" ht="15.75">
      <c r="A284" s="132" t="s">
        <v>357</v>
      </c>
      <c r="B284" s="133" t="s">
        <v>921</v>
      </c>
      <c r="C284" s="133" t="s">
        <v>308</v>
      </c>
      <c r="D284" s="133" t="s">
        <v>421</v>
      </c>
      <c r="E284" s="133" t="s">
        <v>358</v>
      </c>
      <c r="F284" s="134">
        <v>321.3</v>
      </c>
      <c r="G284" s="134">
        <v>148.30000000000001</v>
      </c>
      <c r="H284" s="135">
        <v>0.46156240273887333</v>
      </c>
    </row>
    <row r="285" spans="1:8" ht="15.75">
      <c r="A285" s="128" t="s">
        <v>363</v>
      </c>
      <c r="B285" s="129" t="s">
        <v>921</v>
      </c>
      <c r="C285" s="129" t="s">
        <v>308</v>
      </c>
      <c r="D285" s="129" t="s">
        <v>422</v>
      </c>
      <c r="E285" s="129"/>
      <c r="F285" s="130">
        <v>134.19999999999999</v>
      </c>
      <c r="G285" s="130">
        <v>34</v>
      </c>
      <c r="H285" s="131">
        <v>0.25335320417287632</v>
      </c>
    </row>
    <row r="286" spans="1:8" ht="15.75">
      <c r="A286" s="128" t="s">
        <v>355</v>
      </c>
      <c r="B286" s="129" t="s">
        <v>921</v>
      </c>
      <c r="C286" s="129" t="s">
        <v>308</v>
      </c>
      <c r="D286" s="129" t="s">
        <v>423</v>
      </c>
      <c r="E286" s="129"/>
      <c r="F286" s="130">
        <v>134.19999999999999</v>
      </c>
      <c r="G286" s="130">
        <v>34</v>
      </c>
      <c r="H286" s="131">
        <v>0.25335320417287632</v>
      </c>
    </row>
    <row r="287" spans="1:8" ht="15.75">
      <c r="A287" s="132" t="s">
        <v>357</v>
      </c>
      <c r="B287" s="133" t="s">
        <v>921</v>
      </c>
      <c r="C287" s="133" t="s">
        <v>308</v>
      </c>
      <c r="D287" s="133" t="s">
        <v>423</v>
      </c>
      <c r="E287" s="133" t="s">
        <v>358</v>
      </c>
      <c r="F287" s="134">
        <v>134.19999999999999</v>
      </c>
      <c r="G287" s="134">
        <v>34</v>
      </c>
      <c r="H287" s="135">
        <v>0.25335320417287632</v>
      </c>
    </row>
    <row r="288" spans="1:8" ht="15.75">
      <c r="A288" s="128" t="s">
        <v>449</v>
      </c>
      <c r="B288" s="129" t="s">
        <v>921</v>
      </c>
      <c r="C288" s="129" t="s">
        <v>308</v>
      </c>
      <c r="D288" s="129" t="s">
        <v>450</v>
      </c>
      <c r="E288" s="129"/>
      <c r="F288" s="130">
        <v>72</v>
      </c>
      <c r="G288" s="130">
        <v>15</v>
      </c>
      <c r="H288" s="131">
        <v>0.20833333333333334</v>
      </c>
    </row>
    <row r="289" spans="1:8" ht="38.25">
      <c r="A289" s="137" t="s">
        <v>463</v>
      </c>
      <c r="B289" s="129" t="s">
        <v>921</v>
      </c>
      <c r="C289" s="129" t="s">
        <v>308</v>
      </c>
      <c r="D289" s="129" t="s">
        <v>464</v>
      </c>
      <c r="E289" s="129"/>
      <c r="F289" s="130">
        <v>72</v>
      </c>
      <c r="G289" s="130">
        <v>15</v>
      </c>
      <c r="H289" s="131">
        <v>0.20833333333333334</v>
      </c>
    </row>
    <row r="290" spans="1:8" ht="15.75">
      <c r="A290" s="128" t="s">
        <v>363</v>
      </c>
      <c r="B290" s="129" t="s">
        <v>921</v>
      </c>
      <c r="C290" s="129" t="s">
        <v>308</v>
      </c>
      <c r="D290" s="129" t="s">
        <v>465</v>
      </c>
      <c r="E290" s="129"/>
      <c r="F290" s="130">
        <v>15</v>
      </c>
      <c r="G290" s="130">
        <v>15</v>
      </c>
      <c r="H290" s="131">
        <v>1</v>
      </c>
    </row>
    <row r="291" spans="1:8" ht="15.75">
      <c r="A291" s="128" t="s">
        <v>355</v>
      </c>
      <c r="B291" s="129" t="s">
        <v>921</v>
      </c>
      <c r="C291" s="129" t="s">
        <v>308</v>
      </c>
      <c r="D291" s="129" t="s">
        <v>468</v>
      </c>
      <c r="E291" s="129"/>
      <c r="F291" s="130">
        <v>15</v>
      </c>
      <c r="G291" s="130">
        <v>15</v>
      </c>
      <c r="H291" s="131">
        <v>1</v>
      </c>
    </row>
    <row r="292" spans="1:8" ht="15.75">
      <c r="A292" s="132" t="s">
        <v>357</v>
      </c>
      <c r="B292" s="133" t="s">
        <v>921</v>
      </c>
      <c r="C292" s="133" t="s">
        <v>308</v>
      </c>
      <c r="D292" s="133" t="s">
        <v>468</v>
      </c>
      <c r="E292" s="133" t="s">
        <v>358</v>
      </c>
      <c r="F292" s="134">
        <v>15</v>
      </c>
      <c r="G292" s="134">
        <v>15</v>
      </c>
      <c r="H292" s="135">
        <v>1</v>
      </c>
    </row>
    <row r="293" spans="1:8" s="154" customFormat="1" ht="15.75">
      <c r="A293" s="152" t="s">
        <v>414</v>
      </c>
      <c r="B293" s="153" t="s">
        <v>921</v>
      </c>
      <c r="C293" s="153" t="s">
        <v>308</v>
      </c>
      <c r="D293" s="153" t="s">
        <v>472</v>
      </c>
      <c r="E293" s="153"/>
      <c r="F293" s="130">
        <v>57</v>
      </c>
      <c r="G293" s="130">
        <v>0</v>
      </c>
      <c r="H293" s="131">
        <v>0</v>
      </c>
    </row>
    <row r="294" spans="1:8" s="154" customFormat="1" ht="38.25">
      <c r="A294" s="152" t="s">
        <v>416</v>
      </c>
      <c r="B294" s="153" t="s">
        <v>921</v>
      </c>
      <c r="C294" s="153" t="s">
        <v>308</v>
      </c>
      <c r="D294" s="153" t="s">
        <v>473</v>
      </c>
      <c r="E294" s="153"/>
      <c r="F294" s="130">
        <v>57</v>
      </c>
      <c r="G294" s="130">
        <v>0</v>
      </c>
      <c r="H294" s="131">
        <v>0</v>
      </c>
    </row>
    <row r="295" spans="1:8" s="145" customFormat="1" ht="15.75">
      <c r="A295" s="155" t="s">
        <v>357</v>
      </c>
      <c r="B295" s="156" t="s">
        <v>921</v>
      </c>
      <c r="C295" s="156" t="s">
        <v>308</v>
      </c>
      <c r="D295" s="156" t="s">
        <v>473</v>
      </c>
      <c r="E295" s="156" t="s">
        <v>358</v>
      </c>
      <c r="F295" s="134">
        <v>57</v>
      </c>
      <c r="G295" s="134">
        <v>0</v>
      </c>
      <c r="H295" s="135">
        <v>0</v>
      </c>
    </row>
    <row r="296" spans="1:8" ht="25.5">
      <c r="A296" s="128" t="s">
        <v>632</v>
      </c>
      <c r="B296" s="129" t="s">
        <v>921</v>
      </c>
      <c r="C296" s="129" t="s">
        <v>308</v>
      </c>
      <c r="D296" s="129" t="s">
        <v>633</v>
      </c>
      <c r="E296" s="129"/>
      <c r="F296" s="130">
        <v>94.3</v>
      </c>
      <c r="G296" s="130">
        <v>94.3</v>
      </c>
      <c r="H296" s="131">
        <v>1</v>
      </c>
    </row>
    <row r="297" spans="1:8" ht="15.75">
      <c r="A297" s="128" t="s">
        <v>684</v>
      </c>
      <c r="B297" s="129" t="s">
        <v>921</v>
      </c>
      <c r="C297" s="129" t="s">
        <v>308</v>
      </c>
      <c r="D297" s="129" t="s">
        <v>685</v>
      </c>
      <c r="E297" s="129"/>
      <c r="F297" s="130">
        <v>94.3</v>
      </c>
      <c r="G297" s="130">
        <v>94.3</v>
      </c>
      <c r="H297" s="131">
        <v>1</v>
      </c>
    </row>
    <row r="298" spans="1:8" ht="15.75">
      <c r="A298" s="128" t="s">
        <v>363</v>
      </c>
      <c r="B298" s="129" t="s">
        <v>921</v>
      </c>
      <c r="C298" s="129" t="s">
        <v>308</v>
      </c>
      <c r="D298" s="129" t="s">
        <v>686</v>
      </c>
      <c r="E298" s="129"/>
      <c r="F298" s="130">
        <v>94.3</v>
      </c>
      <c r="G298" s="130">
        <v>94.3</v>
      </c>
      <c r="H298" s="131">
        <v>1</v>
      </c>
    </row>
    <row r="299" spans="1:8" ht="15.75">
      <c r="A299" s="128" t="s">
        <v>355</v>
      </c>
      <c r="B299" s="129" t="s">
        <v>921</v>
      </c>
      <c r="C299" s="129" t="s">
        <v>308</v>
      </c>
      <c r="D299" s="129" t="s">
        <v>689</v>
      </c>
      <c r="E299" s="129"/>
      <c r="F299" s="130">
        <v>94.3</v>
      </c>
      <c r="G299" s="130">
        <v>94.3</v>
      </c>
      <c r="H299" s="131">
        <v>1</v>
      </c>
    </row>
    <row r="300" spans="1:8" ht="15.75">
      <c r="A300" s="132" t="s">
        <v>357</v>
      </c>
      <c r="B300" s="133" t="s">
        <v>921</v>
      </c>
      <c r="C300" s="133" t="s">
        <v>308</v>
      </c>
      <c r="D300" s="133" t="s">
        <v>689</v>
      </c>
      <c r="E300" s="133" t="s">
        <v>358</v>
      </c>
      <c r="F300" s="134">
        <v>94.3</v>
      </c>
      <c r="G300" s="134">
        <v>94.3</v>
      </c>
      <c r="H300" s="135">
        <v>1</v>
      </c>
    </row>
    <row r="301" spans="1:8" ht="15.75">
      <c r="A301" s="128" t="s">
        <v>718</v>
      </c>
      <c r="B301" s="129" t="s">
        <v>921</v>
      </c>
      <c r="C301" s="129" t="s">
        <v>308</v>
      </c>
      <c r="D301" s="129" t="s">
        <v>719</v>
      </c>
      <c r="E301" s="129"/>
      <c r="F301" s="130">
        <v>103.4</v>
      </c>
      <c r="G301" s="130">
        <v>102</v>
      </c>
      <c r="H301" s="131">
        <v>0.98646034816247574</v>
      </c>
    </row>
    <row r="302" spans="1:8" ht="15.75">
      <c r="A302" s="128" t="s">
        <v>725</v>
      </c>
      <c r="B302" s="129" t="s">
        <v>921</v>
      </c>
      <c r="C302" s="129" t="s">
        <v>308</v>
      </c>
      <c r="D302" s="129" t="s">
        <v>726</v>
      </c>
      <c r="E302" s="129"/>
      <c r="F302" s="130">
        <v>103.4</v>
      </c>
      <c r="G302" s="130">
        <v>102</v>
      </c>
      <c r="H302" s="131">
        <v>0.98646034816247574</v>
      </c>
    </row>
    <row r="303" spans="1:8" ht="15.75">
      <c r="A303" s="128" t="s">
        <v>713</v>
      </c>
      <c r="B303" s="129" t="s">
        <v>921</v>
      </c>
      <c r="C303" s="129" t="s">
        <v>308</v>
      </c>
      <c r="D303" s="129" t="s">
        <v>727</v>
      </c>
      <c r="E303" s="129"/>
      <c r="F303" s="130">
        <v>103.4</v>
      </c>
      <c r="G303" s="130">
        <v>102</v>
      </c>
      <c r="H303" s="131">
        <v>0.98646034816247574</v>
      </c>
    </row>
    <row r="304" spans="1:8" ht="15.75">
      <c r="A304" s="128" t="s">
        <v>731</v>
      </c>
      <c r="B304" s="129" t="s">
        <v>921</v>
      </c>
      <c r="C304" s="129" t="s">
        <v>308</v>
      </c>
      <c r="D304" s="129" t="s">
        <v>732</v>
      </c>
      <c r="E304" s="129"/>
      <c r="F304" s="130">
        <v>103.4</v>
      </c>
      <c r="G304" s="130">
        <v>102</v>
      </c>
      <c r="H304" s="131">
        <v>0.98646034816247574</v>
      </c>
    </row>
    <row r="305" spans="1:8" ht="15.75">
      <c r="A305" s="132" t="s">
        <v>357</v>
      </c>
      <c r="B305" s="133" t="s">
        <v>921</v>
      </c>
      <c r="C305" s="133" t="s">
        <v>308</v>
      </c>
      <c r="D305" s="133" t="s">
        <v>732</v>
      </c>
      <c r="E305" s="133" t="s">
        <v>358</v>
      </c>
      <c r="F305" s="134">
        <v>103.4</v>
      </c>
      <c r="G305" s="134">
        <v>102</v>
      </c>
      <c r="H305" s="135">
        <v>0.98646034816247574</v>
      </c>
    </row>
    <row r="306" spans="1:8" ht="15.75">
      <c r="A306" s="137" t="s">
        <v>862</v>
      </c>
      <c r="B306" s="129" t="s">
        <v>921</v>
      </c>
      <c r="C306" s="129" t="s">
        <v>308</v>
      </c>
      <c r="D306" s="129" t="s">
        <v>863</v>
      </c>
      <c r="E306" s="129"/>
      <c r="F306" s="130">
        <v>4.5</v>
      </c>
      <c r="G306" s="130">
        <v>4.5</v>
      </c>
      <c r="H306" s="131">
        <v>1</v>
      </c>
    </row>
    <row r="307" spans="1:8" ht="15.75">
      <c r="A307" s="137" t="s">
        <v>864</v>
      </c>
      <c r="B307" s="129" t="s">
        <v>921</v>
      </c>
      <c r="C307" s="129" t="s">
        <v>308</v>
      </c>
      <c r="D307" s="129" t="s">
        <v>865</v>
      </c>
      <c r="E307" s="129"/>
      <c r="F307" s="130">
        <v>4.5</v>
      </c>
      <c r="G307" s="130">
        <v>4.5</v>
      </c>
      <c r="H307" s="131">
        <v>1</v>
      </c>
    </row>
    <row r="308" spans="1:8" ht="15.75">
      <c r="A308" s="128" t="s">
        <v>866</v>
      </c>
      <c r="B308" s="129" t="s">
        <v>921</v>
      </c>
      <c r="C308" s="129" t="s">
        <v>308</v>
      </c>
      <c r="D308" s="129" t="s">
        <v>867</v>
      </c>
      <c r="E308" s="129"/>
      <c r="F308" s="130">
        <v>4.5</v>
      </c>
      <c r="G308" s="130">
        <v>4.5</v>
      </c>
      <c r="H308" s="131">
        <v>1</v>
      </c>
    </row>
    <row r="309" spans="1:8" ht="15.75">
      <c r="A309" s="128" t="s">
        <v>355</v>
      </c>
      <c r="B309" s="129" t="s">
        <v>921</v>
      </c>
      <c r="C309" s="129" t="s">
        <v>308</v>
      </c>
      <c r="D309" s="129" t="s">
        <v>869</v>
      </c>
      <c r="E309" s="129"/>
      <c r="F309" s="130">
        <v>4.5</v>
      </c>
      <c r="G309" s="130">
        <v>4.5</v>
      </c>
      <c r="H309" s="131">
        <v>1</v>
      </c>
    </row>
    <row r="310" spans="1:8" ht="15.75">
      <c r="A310" s="132" t="s">
        <v>357</v>
      </c>
      <c r="B310" s="133" t="s">
        <v>921</v>
      </c>
      <c r="C310" s="133" t="s">
        <v>308</v>
      </c>
      <c r="D310" s="133" t="s">
        <v>869</v>
      </c>
      <c r="E310" s="133" t="s">
        <v>358</v>
      </c>
      <c r="F310" s="134">
        <v>4.5</v>
      </c>
      <c r="G310" s="134">
        <v>4.5</v>
      </c>
      <c r="H310" s="135">
        <v>1</v>
      </c>
    </row>
    <row r="311" spans="1:8" ht="15.75">
      <c r="A311" s="128" t="s">
        <v>309</v>
      </c>
      <c r="B311" s="129" t="s">
        <v>921</v>
      </c>
      <c r="C311" s="129" t="s">
        <v>310</v>
      </c>
      <c r="D311" s="129"/>
      <c r="E311" s="129"/>
      <c r="F311" s="130">
        <v>318.39999999999998</v>
      </c>
      <c r="G311" s="130">
        <v>298.3</v>
      </c>
      <c r="H311" s="131">
        <v>0.93687185929648253</v>
      </c>
    </row>
    <row r="312" spans="1:8" ht="15.75">
      <c r="A312" s="128" t="s">
        <v>693</v>
      </c>
      <c r="B312" s="129" t="s">
        <v>921</v>
      </c>
      <c r="C312" s="129" t="s">
        <v>310</v>
      </c>
      <c r="D312" s="129" t="s">
        <v>694</v>
      </c>
      <c r="E312" s="129"/>
      <c r="F312" s="130">
        <v>318.39999999999998</v>
      </c>
      <c r="G312" s="130">
        <v>298.3</v>
      </c>
      <c r="H312" s="131">
        <v>0.93687185929648253</v>
      </c>
    </row>
    <row r="313" spans="1:8" ht="15.75">
      <c r="A313" s="128" t="s">
        <v>695</v>
      </c>
      <c r="B313" s="129" t="s">
        <v>921</v>
      </c>
      <c r="C313" s="129" t="s">
        <v>310</v>
      </c>
      <c r="D313" s="129" t="s">
        <v>696</v>
      </c>
      <c r="E313" s="129"/>
      <c r="F313" s="130">
        <v>54.6</v>
      </c>
      <c r="G313" s="130">
        <v>54.5</v>
      </c>
      <c r="H313" s="131">
        <v>0.99816849816849818</v>
      </c>
    </row>
    <row r="314" spans="1:8" ht="15.75">
      <c r="A314" s="128" t="s">
        <v>375</v>
      </c>
      <c r="B314" s="129" t="s">
        <v>921</v>
      </c>
      <c r="C314" s="129" t="s">
        <v>310</v>
      </c>
      <c r="D314" s="129" t="s">
        <v>697</v>
      </c>
      <c r="E314" s="129"/>
      <c r="F314" s="130">
        <v>54.6</v>
      </c>
      <c r="G314" s="130">
        <v>54.5</v>
      </c>
      <c r="H314" s="131">
        <v>0.99816849816849818</v>
      </c>
    </row>
    <row r="315" spans="1:8" ht="25.5">
      <c r="A315" s="128" t="s">
        <v>380</v>
      </c>
      <c r="B315" s="129" t="s">
        <v>921</v>
      </c>
      <c r="C315" s="129" t="s">
        <v>310</v>
      </c>
      <c r="D315" s="129" t="s">
        <v>698</v>
      </c>
      <c r="E315" s="129"/>
      <c r="F315" s="130">
        <v>54.6</v>
      </c>
      <c r="G315" s="130">
        <v>54.5</v>
      </c>
      <c r="H315" s="131">
        <v>0.99816849816849818</v>
      </c>
    </row>
    <row r="316" spans="1:8" ht="15.75">
      <c r="A316" s="132" t="s">
        <v>357</v>
      </c>
      <c r="B316" s="133" t="s">
        <v>921</v>
      </c>
      <c r="C316" s="133" t="s">
        <v>310</v>
      </c>
      <c r="D316" s="133" t="s">
        <v>698</v>
      </c>
      <c r="E316" s="133" t="s">
        <v>358</v>
      </c>
      <c r="F316" s="134">
        <v>54.6</v>
      </c>
      <c r="G316" s="134">
        <v>54.5</v>
      </c>
      <c r="H316" s="135">
        <v>0.99816849816849818</v>
      </c>
    </row>
    <row r="317" spans="1:8" ht="15.75">
      <c r="A317" s="128" t="s">
        <v>699</v>
      </c>
      <c r="B317" s="129" t="s">
        <v>921</v>
      </c>
      <c r="C317" s="129" t="s">
        <v>310</v>
      </c>
      <c r="D317" s="129" t="s">
        <v>700</v>
      </c>
      <c r="E317" s="129"/>
      <c r="F317" s="130">
        <v>54.6</v>
      </c>
      <c r="G317" s="130">
        <v>34.6</v>
      </c>
      <c r="H317" s="131">
        <v>0.63369963369963367</v>
      </c>
    </row>
    <row r="318" spans="1:8" ht="15.75">
      <c r="A318" s="128" t="s">
        <v>375</v>
      </c>
      <c r="B318" s="129" t="s">
        <v>921</v>
      </c>
      <c r="C318" s="129" t="s">
        <v>310</v>
      </c>
      <c r="D318" s="129" t="s">
        <v>701</v>
      </c>
      <c r="E318" s="129"/>
      <c r="F318" s="130">
        <v>54.6</v>
      </c>
      <c r="G318" s="130">
        <v>34.6</v>
      </c>
      <c r="H318" s="131">
        <v>0.63369963369963367</v>
      </c>
    </row>
    <row r="319" spans="1:8" ht="25.5">
      <c r="A319" s="128" t="s">
        <v>380</v>
      </c>
      <c r="B319" s="129" t="s">
        <v>921</v>
      </c>
      <c r="C319" s="129" t="s">
        <v>310</v>
      </c>
      <c r="D319" s="129" t="s">
        <v>702</v>
      </c>
      <c r="E319" s="129"/>
      <c r="F319" s="130">
        <v>54.6</v>
      </c>
      <c r="G319" s="130">
        <v>34.6</v>
      </c>
      <c r="H319" s="131">
        <v>0.63369963369963367</v>
      </c>
    </row>
    <row r="320" spans="1:8" ht="15.75">
      <c r="A320" s="132" t="s">
        <v>357</v>
      </c>
      <c r="B320" s="133" t="s">
        <v>921</v>
      </c>
      <c r="C320" s="133" t="s">
        <v>310</v>
      </c>
      <c r="D320" s="133" t="s">
        <v>702</v>
      </c>
      <c r="E320" s="133" t="s">
        <v>358</v>
      </c>
      <c r="F320" s="134">
        <v>54.6</v>
      </c>
      <c r="G320" s="134">
        <v>34.6</v>
      </c>
      <c r="H320" s="135">
        <v>0.63369963369963367</v>
      </c>
    </row>
    <row r="321" spans="1:8" ht="15.75">
      <c r="A321" s="128" t="s">
        <v>703</v>
      </c>
      <c r="B321" s="129" t="s">
        <v>921</v>
      </c>
      <c r="C321" s="129" t="s">
        <v>310</v>
      </c>
      <c r="D321" s="129" t="s">
        <v>704</v>
      </c>
      <c r="E321" s="129"/>
      <c r="F321" s="130">
        <v>120</v>
      </c>
      <c r="G321" s="130">
        <v>120</v>
      </c>
      <c r="H321" s="131">
        <v>1</v>
      </c>
    </row>
    <row r="322" spans="1:8" ht="15.75">
      <c r="A322" s="128" t="s">
        <v>375</v>
      </c>
      <c r="B322" s="129" t="s">
        <v>921</v>
      </c>
      <c r="C322" s="129" t="s">
        <v>310</v>
      </c>
      <c r="D322" s="129" t="s">
        <v>705</v>
      </c>
      <c r="E322" s="129"/>
      <c r="F322" s="130">
        <v>120</v>
      </c>
      <c r="G322" s="130">
        <v>120</v>
      </c>
      <c r="H322" s="131">
        <v>1</v>
      </c>
    </row>
    <row r="323" spans="1:8" ht="25.5">
      <c r="A323" s="128" t="s">
        <v>380</v>
      </c>
      <c r="B323" s="129" t="s">
        <v>921</v>
      </c>
      <c r="C323" s="129" t="s">
        <v>310</v>
      </c>
      <c r="D323" s="129" t="s">
        <v>706</v>
      </c>
      <c r="E323" s="129"/>
      <c r="F323" s="130">
        <v>120</v>
      </c>
      <c r="G323" s="130">
        <v>120</v>
      </c>
      <c r="H323" s="131">
        <v>1</v>
      </c>
    </row>
    <row r="324" spans="1:8" ht="15.75">
      <c r="A324" s="132" t="s">
        <v>357</v>
      </c>
      <c r="B324" s="133" t="s">
        <v>921</v>
      </c>
      <c r="C324" s="133" t="s">
        <v>310</v>
      </c>
      <c r="D324" s="133" t="s">
        <v>706</v>
      </c>
      <c r="E324" s="133" t="s">
        <v>358</v>
      </c>
      <c r="F324" s="134">
        <v>120</v>
      </c>
      <c r="G324" s="134">
        <v>120</v>
      </c>
      <c r="H324" s="135">
        <v>1</v>
      </c>
    </row>
    <row r="325" spans="1:8" ht="25.5">
      <c r="A325" s="128" t="s">
        <v>707</v>
      </c>
      <c r="B325" s="129" t="s">
        <v>921</v>
      </c>
      <c r="C325" s="129" t="s">
        <v>310</v>
      </c>
      <c r="D325" s="129" t="s">
        <v>708</v>
      </c>
      <c r="E325" s="129"/>
      <c r="F325" s="130">
        <v>89.2</v>
      </c>
      <c r="G325" s="130">
        <v>89.2</v>
      </c>
      <c r="H325" s="131">
        <v>1</v>
      </c>
    </row>
    <row r="326" spans="1:8" ht="15.75">
      <c r="A326" s="128" t="s">
        <v>375</v>
      </c>
      <c r="B326" s="129" t="s">
        <v>921</v>
      </c>
      <c r="C326" s="129" t="s">
        <v>310</v>
      </c>
      <c r="D326" s="129" t="s">
        <v>709</v>
      </c>
      <c r="E326" s="129"/>
      <c r="F326" s="130">
        <v>89.2</v>
      </c>
      <c r="G326" s="130">
        <v>89.2</v>
      </c>
      <c r="H326" s="131">
        <v>1</v>
      </c>
    </row>
    <row r="327" spans="1:8" ht="25.5">
      <c r="A327" s="128" t="s">
        <v>380</v>
      </c>
      <c r="B327" s="129" t="s">
        <v>921</v>
      </c>
      <c r="C327" s="129" t="s">
        <v>310</v>
      </c>
      <c r="D327" s="129" t="s">
        <v>710</v>
      </c>
      <c r="E327" s="129"/>
      <c r="F327" s="130">
        <v>89.2</v>
      </c>
      <c r="G327" s="130">
        <v>89.2</v>
      </c>
      <c r="H327" s="131">
        <v>1</v>
      </c>
    </row>
    <row r="328" spans="1:8" ht="15.75">
      <c r="A328" s="132" t="s">
        <v>357</v>
      </c>
      <c r="B328" s="133" t="s">
        <v>921</v>
      </c>
      <c r="C328" s="133" t="s">
        <v>310</v>
      </c>
      <c r="D328" s="133" t="s">
        <v>710</v>
      </c>
      <c r="E328" s="133" t="s">
        <v>358</v>
      </c>
      <c r="F328" s="134">
        <v>89.2</v>
      </c>
      <c r="G328" s="134">
        <v>89.2</v>
      </c>
      <c r="H328" s="135">
        <v>1</v>
      </c>
    </row>
    <row r="329" spans="1:8" ht="15.75">
      <c r="A329" s="128" t="s">
        <v>313</v>
      </c>
      <c r="B329" s="129" t="s">
        <v>921</v>
      </c>
      <c r="C329" s="129" t="s">
        <v>314</v>
      </c>
      <c r="D329" s="129"/>
      <c r="E329" s="129"/>
      <c r="F329" s="130">
        <v>136191.20000000001</v>
      </c>
      <c r="G329" s="130">
        <v>133028.79999999999</v>
      </c>
      <c r="H329" s="131">
        <v>0.97677970382814727</v>
      </c>
    </row>
    <row r="330" spans="1:8" ht="15.75">
      <c r="A330" s="128" t="s">
        <v>315</v>
      </c>
      <c r="B330" s="129" t="s">
        <v>921</v>
      </c>
      <c r="C330" s="129" t="s">
        <v>316</v>
      </c>
      <c r="D330" s="129"/>
      <c r="E330" s="129"/>
      <c r="F330" s="130">
        <v>106510.20000000001</v>
      </c>
      <c r="G330" s="130">
        <v>104851.9</v>
      </c>
      <c r="H330" s="131">
        <v>0.98443059913510611</v>
      </c>
    </row>
    <row r="331" spans="1:8" ht="25.5">
      <c r="A331" s="128" t="s">
        <v>632</v>
      </c>
      <c r="B331" s="129" t="s">
        <v>921</v>
      </c>
      <c r="C331" s="129" t="s">
        <v>316</v>
      </c>
      <c r="D331" s="129" t="s">
        <v>633</v>
      </c>
      <c r="E331" s="129"/>
      <c r="F331" s="130">
        <v>83633.100000000006</v>
      </c>
      <c r="G331" s="130">
        <v>81974.8</v>
      </c>
      <c r="H331" s="131">
        <v>0.98017172626627491</v>
      </c>
    </row>
    <row r="332" spans="1:8" ht="15.75">
      <c r="A332" s="128" t="s">
        <v>634</v>
      </c>
      <c r="B332" s="129" t="s">
        <v>921</v>
      </c>
      <c r="C332" s="129" t="s">
        <v>316</v>
      </c>
      <c r="D332" s="129" t="s">
        <v>635</v>
      </c>
      <c r="E332" s="129"/>
      <c r="F332" s="130">
        <v>38561.800000000003</v>
      </c>
      <c r="G332" s="130">
        <v>37804.400000000001</v>
      </c>
      <c r="H332" s="131">
        <v>0.98035880067839154</v>
      </c>
    </row>
    <row r="333" spans="1:8" ht="15.75">
      <c r="A333" s="128" t="s">
        <v>363</v>
      </c>
      <c r="B333" s="129" t="s">
        <v>921</v>
      </c>
      <c r="C333" s="129" t="s">
        <v>316</v>
      </c>
      <c r="D333" s="129" t="s">
        <v>636</v>
      </c>
      <c r="E333" s="129"/>
      <c r="F333" s="130">
        <v>38561.800000000003</v>
      </c>
      <c r="G333" s="130">
        <v>37804.400000000001</v>
      </c>
      <c r="H333" s="131">
        <v>0.98035880067839154</v>
      </c>
    </row>
    <row r="334" spans="1:8" ht="15.75">
      <c r="A334" s="128" t="s">
        <v>351</v>
      </c>
      <c r="B334" s="129" t="s">
        <v>921</v>
      </c>
      <c r="C334" s="129" t="s">
        <v>316</v>
      </c>
      <c r="D334" s="129" t="s">
        <v>637</v>
      </c>
      <c r="E334" s="129"/>
      <c r="F334" s="130">
        <v>281</v>
      </c>
      <c r="G334" s="130">
        <v>31.9</v>
      </c>
      <c r="H334" s="131">
        <v>0.11352313167259787</v>
      </c>
    </row>
    <row r="335" spans="1:8" ht="15.75">
      <c r="A335" s="132" t="s">
        <v>493</v>
      </c>
      <c r="B335" s="133" t="s">
        <v>921</v>
      </c>
      <c r="C335" s="133" t="s">
        <v>316</v>
      </c>
      <c r="D335" s="133" t="s">
        <v>637</v>
      </c>
      <c r="E335" s="133" t="s">
        <v>494</v>
      </c>
      <c r="F335" s="134">
        <v>281</v>
      </c>
      <c r="G335" s="134">
        <v>31.9</v>
      </c>
      <c r="H335" s="135">
        <v>0.11352313167259787</v>
      </c>
    </row>
    <row r="336" spans="1:8" ht="15.75">
      <c r="A336" s="128" t="s">
        <v>366</v>
      </c>
      <c r="B336" s="129" t="s">
        <v>921</v>
      </c>
      <c r="C336" s="129" t="s">
        <v>316</v>
      </c>
      <c r="D336" s="129" t="s">
        <v>638</v>
      </c>
      <c r="E336" s="129"/>
      <c r="F336" s="130">
        <v>1132</v>
      </c>
      <c r="G336" s="130">
        <v>1130.5</v>
      </c>
      <c r="H336" s="131">
        <v>0.99867491166077738</v>
      </c>
    </row>
    <row r="337" spans="1:8" ht="15.75">
      <c r="A337" s="132" t="s">
        <v>493</v>
      </c>
      <c r="B337" s="133" t="s">
        <v>921</v>
      </c>
      <c r="C337" s="133" t="s">
        <v>316</v>
      </c>
      <c r="D337" s="133" t="s">
        <v>638</v>
      </c>
      <c r="E337" s="133" t="s">
        <v>494</v>
      </c>
      <c r="F337" s="134">
        <v>1132</v>
      </c>
      <c r="G337" s="134">
        <v>1130.5</v>
      </c>
      <c r="H337" s="135">
        <v>0.99867491166077738</v>
      </c>
    </row>
    <row r="338" spans="1:8" ht="15.75">
      <c r="A338" s="128" t="s">
        <v>355</v>
      </c>
      <c r="B338" s="129" t="s">
        <v>921</v>
      </c>
      <c r="C338" s="129" t="s">
        <v>316</v>
      </c>
      <c r="D338" s="129" t="s">
        <v>639</v>
      </c>
      <c r="E338" s="129"/>
      <c r="F338" s="130">
        <v>21</v>
      </c>
      <c r="G338" s="130">
        <v>21</v>
      </c>
      <c r="H338" s="131">
        <v>1</v>
      </c>
    </row>
    <row r="339" spans="1:8" ht="15.75">
      <c r="A339" s="132" t="s">
        <v>493</v>
      </c>
      <c r="B339" s="133" t="s">
        <v>921</v>
      </c>
      <c r="C339" s="133" t="s">
        <v>316</v>
      </c>
      <c r="D339" s="133" t="s">
        <v>639</v>
      </c>
      <c r="E339" s="133" t="s">
        <v>494</v>
      </c>
      <c r="F339" s="134">
        <v>21</v>
      </c>
      <c r="G339" s="134">
        <v>21</v>
      </c>
      <c r="H339" s="135">
        <v>1</v>
      </c>
    </row>
    <row r="340" spans="1:8" ht="15.75">
      <c r="A340" s="128" t="s">
        <v>371</v>
      </c>
      <c r="B340" s="129" t="s">
        <v>921</v>
      </c>
      <c r="C340" s="129" t="s">
        <v>316</v>
      </c>
      <c r="D340" s="129" t="s">
        <v>640</v>
      </c>
      <c r="E340" s="129"/>
      <c r="F340" s="130">
        <v>5216.2000000000007</v>
      </c>
      <c r="G340" s="130">
        <v>5216.1000000000004</v>
      </c>
      <c r="H340" s="131">
        <v>0.99998082895594487</v>
      </c>
    </row>
    <row r="341" spans="1:8" ht="15.75">
      <c r="A341" s="132" t="s">
        <v>493</v>
      </c>
      <c r="B341" s="133" t="s">
        <v>921</v>
      </c>
      <c r="C341" s="133" t="s">
        <v>316</v>
      </c>
      <c r="D341" s="133" t="s">
        <v>640</v>
      </c>
      <c r="E341" s="133" t="s">
        <v>494</v>
      </c>
      <c r="F341" s="134">
        <v>5216.2000000000007</v>
      </c>
      <c r="G341" s="134">
        <v>5216.1000000000004</v>
      </c>
      <c r="H341" s="135">
        <v>0.99998082895594487</v>
      </c>
    </row>
    <row r="342" spans="1:8" ht="25.5">
      <c r="A342" s="128" t="s">
        <v>380</v>
      </c>
      <c r="B342" s="129" t="s">
        <v>921</v>
      </c>
      <c r="C342" s="129" t="s">
        <v>316</v>
      </c>
      <c r="D342" s="129" t="s">
        <v>641</v>
      </c>
      <c r="E342" s="129"/>
      <c r="F342" s="130">
        <v>170</v>
      </c>
      <c r="G342" s="130">
        <v>170</v>
      </c>
      <c r="H342" s="131">
        <v>1</v>
      </c>
    </row>
    <row r="343" spans="1:8" ht="15.75">
      <c r="A343" s="132" t="s">
        <v>493</v>
      </c>
      <c r="B343" s="133" t="s">
        <v>921</v>
      </c>
      <c r="C343" s="133" t="s">
        <v>316</v>
      </c>
      <c r="D343" s="133" t="s">
        <v>641</v>
      </c>
      <c r="E343" s="133" t="s">
        <v>494</v>
      </c>
      <c r="F343" s="134">
        <v>170</v>
      </c>
      <c r="G343" s="134">
        <v>170</v>
      </c>
      <c r="H343" s="135">
        <v>1</v>
      </c>
    </row>
    <row r="344" spans="1:8" ht="25.5">
      <c r="A344" s="128" t="s">
        <v>359</v>
      </c>
      <c r="B344" s="129" t="s">
        <v>921</v>
      </c>
      <c r="C344" s="129" t="s">
        <v>316</v>
      </c>
      <c r="D344" s="129" t="s">
        <v>642</v>
      </c>
      <c r="E344" s="129"/>
      <c r="F344" s="130">
        <v>31741.599999999999</v>
      </c>
      <c r="G344" s="130">
        <v>31234.9</v>
      </c>
      <c r="H344" s="131">
        <v>0.98403672152632515</v>
      </c>
    </row>
    <row r="345" spans="1:8" ht="38.25">
      <c r="A345" s="128" t="s">
        <v>361</v>
      </c>
      <c r="B345" s="129" t="s">
        <v>921</v>
      </c>
      <c r="C345" s="129" t="s">
        <v>316</v>
      </c>
      <c r="D345" s="129" t="s">
        <v>677</v>
      </c>
      <c r="E345" s="129"/>
      <c r="F345" s="130">
        <v>31741.599999999999</v>
      </c>
      <c r="G345" s="130">
        <v>31234.9</v>
      </c>
      <c r="H345" s="131">
        <v>0.98403672152632515</v>
      </c>
    </row>
    <row r="346" spans="1:8" ht="15.75">
      <c r="A346" s="132" t="s">
        <v>493</v>
      </c>
      <c r="B346" s="133" t="s">
        <v>921</v>
      </c>
      <c r="C346" s="133" t="s">
        <v>316</v>
      </c>
      <c r="D346" s="133" t="s">
        <v>643</v>
      </c>
      <c r="E346" s="133" t="s">
        <v>494</v>
      </c>
      <c r="F346" s="134">
        <v>31741.599999999999</v>
      </c>
      <c r="G346" s="134">
        <v>31234.9</v>
      </c>
      <c r="H346" s="135">
        <v>0.98403672152632515</v>
      </c>
    </row>
    <row r="347" spans="1:8" ht="15.75">
      <c r="A347" s="128" t="s">
        <v>644</v>
      </c>
      <c r="B347" s="129" t="s">
        <v>921</v>
      </c>
      <c r="C347" s="129" t="s">
        <v>316</v>
      </c>
      <c r="D347" s="129" t="s">
        <v>645</v>
      </c>
      <c r="E347" s="129"/>
      <c r="F347" s="130">
        <v>17265.400000000001</v>
      </c>
      <c r="G347" s="130">
        <v>17010.400000000001</v>
      </c>
      <c r="H347" s="131">
        <v>0.98523057676045733</v>
      </c>
    </row>
    <row r="348" spans="1:8" ht="15.75">
      <c r="A348" s="128" t="s">
        <v>363</v>
      </c>
      <c r="B348" s="129" t="s">
        <v>921</v>
      </c>
      <c r="C348" s="129" t="s">
        <v>316</v>
      </c>
      <c r="D348" s="129" t="s">
        <v>646</v>
      </c>
      <c r="E348" s="129"/>
      <c r="F348" s="130">
        <v>17265.400000000001</v>
      </c>
      <c r="G348" s="130">
        <v>17010.400000000001</v>
      </c>
      <c r="H348" s="131">
        <v>0.98523057676045733</v>
      </c>
    </row>
    <row r="349" spans="1:8" ht="15.75">
      <c r="A349" s="128" t="s">
        <v>351</v>
      </c>
      <c r="B349" s="129" t="s">
        <v>921</v>
      </c>
      <c r="C349" s="129" t="s">
        <v>316</v>
      </c>
      <c r="D349" s="129" t="s">
        <v>647</v>
      </c>
      <c r="E349" s="129"/>
      <c r="F349" s="130">
        <v>104.2</v>
      </c>
      <c r="G349" s="130">
        <v>91.5</v>
      </c>
      <c r="H349" s="131">
        <v>0.87811900191938574</v>
      </c>
    </row>
    <row r="350" spans="1:8" ht="25.5">
      <c r="A350" s="132" t="s">
        <v>353</v>
      </c>
      <c r="B350" s="133" t="s">
        <v>921</v>
      </c>
      <c r="C350" s="133" t="s">
        <v>316</v>
      </c>
      <c r="D350" s="133" t="s">
        <v>647</v>
      </c>
      <c r="E350" s="133" t="s">
        <v>354</v>
      </c>
      <c r="F350" s="134">
        <v>104.2</v>
      </c>
      <c r="G350" s="134">
        <v>91.5</v>
      </c>
      <c r="H350" s="135">
        <v>0.87811900191938574</v>
      </c>
    </row>
    <row r="351" spans="1:8" ht="15.75">
      <c r="A351" s="128" t="s">
        <v>366</v>
      </c>
      <c r="B351" s="129" t="s">
        <v>921</v>
      </c>
      <c r="C351" s="129" t="s">
        <v>316</v>
      </c>
      <c r="D351" s="129" t="s">
        <v>648</v>
      </c>
      <c r="E351" s="129"/>
      <c r="F351" s="130">
        <v>263</v>
      </c>
      <c r="G351" s="130">
        <v>263</v>
      </c>
      <c r="H351" s="131">
        <v>1</v>
      </c>
    </row>
    <row r="352" spans="1:8" ht="15.75">
      <c r="A352" s="132" t="s">
        <v>357</v>
      </c>
      <c r="B352" s="133" t="s">
        <v>921</v>
      </c>
      <c r="C352" s="133" t="s">
        <v>316</v>
      </c>
      <c r="D352" s="133" t="s">
        <v>648</v>
      </c>
      <c r="E352" s="133" t="s">
        <v>358</v>
      </c>
      <c r="F352" s="134">
        <v>263</v>
      </c>
      <c r="G352" s="134">
        <v>263</v>
      </c>
      <c r="H352" s="135">
        <v>1</v>
      </c>
    </row>
    <row r="353" spans="1:8" ht="15.75">
      <c r="A353" s="128" t="s">
        <v>355</v>
      </c>
      <c r="B353" s="129" t="s">
        <v>921</v>
      </c>
      <c r="C353" s="129" t="s">
        <v>316</v>
      </c>
      <c r="D353" s="129" t="s">
        <v>649</v>
      </c>
      <c r="E353" s="129"/>
      <c r="F353" s="130">
        <v>828</v>
      </c>
      <c r="G353" s="130">
        <v>828</v>
      </c>
      <c r="H353" s="131">
        <v>1</v>
      </c>
    </row>
    <row r="354" spans="1:8" ht="15.75">
      <c r="A354" s="132" t="s">
        <v>357</v>
      </c>
      <c r="B354" s="133" t="s">
        <v>921</v>
      </c>
      <c r="C354" s="133" t="s">
        <v>316</v>
      </c>
      <c r="D354" s="133" t="s">
        <v>649</v>
      </c>
      <c r="E354" s="133" t="s">
        <v>358</v>
      </c>
      <c r="F354" s="134">
        <v>828</v>
      </c>
      <c r="G354" s="134">
        <v>828</v>
      </c>
      <c r="H354" s="135">
        <v>1</v>
      </c>
    </row>
    <row r="355" spans="1:8" ht="15.75">
      <c r="A355" s="128" t="s">
        <v>371</v>
      </c>
      <c r="B355" s="129" t="s">
        <v>921</v>
      </c>
      <c r="C355" s="129" t="s">
        <v>316</v>
      </c>
      <c r="D355" s="129" t="s">
        <v>650</v>
      </c>
      <c r="E355" s="129"/>
      <c r="F355" s="130">
        <v>1164.9000000000001</v>
      </c>
      <c r="G355" s="130">
        <v>1164.9000000000001</v>
      </c>
      <c r="H355" s="131">
        <v>1</v>
      </c>
    </row>
    <row r="356" spans="1:8" ht="15.75">
      <c r="A356" s="132" t="s">
        <v>357</v>
      </c>
      <c r="B356" s="133" t="s">
        <v>921</v>
      </c>
      <c r="C356" s="133" t="s">
        <v>316</v>
      </c>
      <c r="D356" s="133" t="s">
        <v>650</v>
      </c>
      <c r="E356" s="133" t="s">
        <v>358</v>
      </c>
      <c r="F356" s="134">
        <v>1164.9000000000001</v>
      </c>
      <c r="G356" s="134">
        <v>1164.9000000000001</v>
      </c>
      <c r="H356" s="135">
        <v>1</v>
      </c>
    </row>
    <row r="357" spans="1:8" ht="25.5">
      <c r="A357" s="128" t="s">
        <v>380</v>
      </c>
      <c r="B357" s="129" t="s">
        <v>921</v>
      </c>
      <c r="C357" s="129" t="s">
        <v>316</v>
      </c>
      <c r="D357" s="129" t="s">
        <v>651</v>
      </c>
      <c r="E357" s="129"/>
      <c r="F357" s="130">
        <v>110</v>
      </c>
      <c r="G357" s="130">
        <v>110</v>
      </c>
      <c r="H357" s="131">
        <v>1</v>
      </c>
    </row>
    <row r="358" spans="1:8" ht="15.75">
      <c r="A358" s="132" t="s">
        <v>357</v>
      </c>
      <c r="B358" s="133" t="s">
        <v>921</v>
      </c>
      <c r="C358" s="133" t="s">
        <v>316</v>
      </c>
      <c r="D358" s="133" t="s">
        <v>651</v>
      </c>
      <c r="E358" s="133" t="s">
        <v>358</v>
      </c>
      <c r="F358" s="134">
        <v>110</v>
      </c>
      <c r="G358" s="134">
        <v>110</v>
      </c>
      <c r="H358" s="135">
        <v>1</v>
      </c>
    </row>
    <row r="359" spans="1:8" ht="25.5">
      <c r="A359" s="128" t="s">
        <v>359</v>
      </c>
      <c r="B359" s="129" t="s">
        <v>921</v>
      </c>
      <c r="C359" s="129" t="s">
        <v>316</v>
      </c>
      <c r="D359" s="129" t="s">
        <v>652</v>
      </c>
      <c r="E359" s="129"/>
      <c r="F359" s="130">
        <v>14795.3</v>
      </c>
      <c r="G359" s="130">
        <v>14553</v>
      </c>
      <c r="H359" s="131">
        <v>0.98362317763073415</v>
      </c>
    </row>
    <row r="360" spans="1:8" ht="38.25">
      <c r="A360" s="128" t="s">
        <v>361</v>
      </c>
      <c r="B360" s="129" t="s">
        <v>921</v>
      </c>
      <c r="C360" s="129" t="s">
        <v>316</v>
      </c>
      <c r="D360" s="129" t="s">
        <v>653</v>
      </c>
      <c r="E360" s="129"/>
      <c r="F360" s="130">
        <v>14795.3</v>
      </c>
      <c r="G360" s="130">
        <v>14553</v>
      </c>
      <c r="H360" s="131">
        <v>0.98362317763073415</v>
      </c>
    </row>
    <row r="361" spans="1:8" ht="25.5">
      <c r="A361" s="132" t="s">
        <v>353</v>
      </c>
      <c r="B361" s="133" t="s">
        <v>921</v>
      </c>
      <c r="C361" s="133" t="s">
        <v>316</v>
      </c>
      <c r="D361" s="133" t="s">
        <v>653</v>
      </c>
      <c r="E361" s="133" t="s">
        <v>354</v>
      </c>
      <c r="F361" s="134">
        <v>14795.3</v>
      </c>
      <c r="G361" s="134">
        <v>14553</v>
      </c>
      <c r="H361" s="135">
        <v>0.98362317763073415</v>
      </c>
    </row>
    <row r="362" spans="1:8" ht="15.75">
      <c r="A362" s="128" t="s">
        <v>654</v>
      </c>
      <c r="B362" s="129" t="s">
        <v>921</v>
      </c>
      <c r="C362" s="129" t="s">
        <v>316</v>
      </c>
      <c r="D362" s="129" t="s">
        <v>655</v>
      </c>
      <c r="E362" s="129"/>
      <c r="F362" s="130">
        <v>27805.9</v>
      </c>
      <c r="G362" s="130">
        <v>27160</v>
      </c>
      <c r="H362" s="131">
        <v>0.97677111692122887</v>
      </c>
    </row>
    <row r="363" spans="1:8" ht="15.75">
      <c r="A363" s="128" t="s">
        <v>363</v>
      </c>
      <c r="B363" s="129" t="s">
        <v>921</v>
      </c>
      <c r="C363" s="129" t="s">
        <v>316</v>
      </c>
      <c r="D363" s="129" t="s">
        <v>656</v>
      </c>
      <c r="E363" s="129"/>
      <c r="F363" s="130">
        <v>27805.9</v>
      </c>
      <c r="G363" s="130">
        <v>27160</v>
      </c>
      <c r="H363" s="131">
        <v>0.97677111692122887</v>
      </c>
    </row>
    <row r="364" spans="1:8" ht="15.75">
      <c r="A364" s="128" t="s">
        <v>351</v>
      </c>
      <c r="B364" s="129" t="s">
        <v>921</v>
      </c>
      <c r="C364" s="129" t="s">
        <v>316</v>
      </c>
      <c r="D364" s="129" t="s">
        <v>657</v>
      </c>
      <c r="E364" s="129"/>
      <c r="F364" s="130">
        <v>278</v>
      </c>
      <c r="G364" s="130">
        <v>177.5</v>
      </c>
      <c r="H364" s="131">
        <v>0.63848920863309355</v>
      </c>
    </row>
    <row r="365" spans="1:8" ht="25.5">
      <c r="A365" s="132" t="s">
        <v>353</v>
      </c>
      <c r="B365" s="133" t="s">
        <v>921</v>
      </c>
      <c r="C365" s="133" t="s">
        <v>316</v>
      </c>
      <c r="D365" s="133" t="s">
        <v>657</v>
      </c>
      <c r="E365" s="133" t="s">
        <v>354</v>
      </c>
      <c r="F365" s="134">
        <v>278</v>
      </c>
      <c r="G365" s="134">
        <v>177.5</v>
      </c>
      <c r="H365" s="135">
        <v>0.63848920863309355</v>
      </c>
    </row>
    <row r="366" spans="1:8" ht="15.75">
      <c r="A366" s="128" t="s">
        <v>366</v>
      </c>
      <c r="B366" s="129" t="s">
        <v>921</v>
      </c>
      <c r="C366" s="129" t="s">
        <v>316</v>
      </c>
      <c r="D366" s="129" t="s">
        <v>658</v>
      </c>
      <c r="E366" s="129"/>
      <c r="F366" s="130">
        <v>525.79999999999995</v>
      </c>
      <c r="G366" s="130">
        <v>459</v>
      </c>
      <c r="H366" s="131">
        <v>0.87295549638645875</v>
      </c>
    </row>
    <row r="367" spans="1:8" ht="15.75">
      <c r="A367" s="132" t="s">
        <v>357</v>
      </c>
      <c r="B367" s="133" t="s">
        <v>921</v>
      </c>
      <c r="C367" s="133" t="s">
        <v>316</v>
      </c>
      <c r="D367" s="133" t="s">
        <v>658</v>
      </c>
      <c r="E367" s="133" t="s">
        <v>358</v>
      </c>
      <c r="F367" s="134">
        <v>525.79999999999995</v>
      </c>
      <c r="G367" s="134">
        <v>459</v>
      </c>
      <c r="H367" s="135">
        <v>0.87295549638645875</v>
      </c>
    </row>
    <row r="368" spans="1:8" ht="15.75">
      <c r="A368" s="128" t="s">
        <v>355</v>
      </c>
      <c r="B368" s="129" t="s">
        <v>921</v>
      </c>
      <c r="C368" s="129" t="s">
        <v>316</v>
      </c>
      <c r="D368" s="129" t="s">
        <v>659</v>
      </c>
      <c r="E368" s="129"/>
      <c r="F368" s="130">
        <v>664.8</v>
      </c>
      <c r="G368" s="130">
        <v>664.6</v>
      </c>
      <c r="H368" s="131">
        <v>0.99969915764139605</v>
      </c>
    </row>
    <row r="369" spans="1:8" ht="15.75">
      <c r="A369" s="132" t="s">
        <v>357</v>
      </c>
      <c r="B369" s="133" t="s">
        <v>921</v>
      </c>
      <c r="C369" s="133" t="s">
        <v>316</v>
      </c>
      <c r="D369" s="133" t="s">
        <v>659</v>
      </c>
      <c r="E369" s="133" t="s">
        <v>358</v>
      </c>
      <c r="F369" s="134">
        <v>664.8</v>
      </c>
      <c r="G369" s="134">
        <v>664.6</v>
      </c>
      <c r="H369" s="135">
        <v>0.99969915764139605</v>
      </c>
    </row>
    <row r="370" spans="1:8" ht="15.75">
      <c r="A370" s="128" t="s">
        <v>371</v>
      </c>
      <c r="B370" s="129" t="s">
        <v>921</v>
      </c>
      <c r="C370" s="129" t="s">
        <v>316</v>
      </c>
      <c r="D370" s="129" t="s">
        <v>660</v>
      </c>
      <c r="E370" s="129"/>
      <c r="F370" s="130">
        <v>2573.6</v>
      </c>
      <c r="G370" s="130">
        <v>2573.6</v>
      </c>
      <c r="H370" s="131">
        <v>1</v>
      </c>
    </row>
    <row r="371" spans="1:8" ht="15.75">
      <c r="A371" s="132" t="s">
        <v>357</v>
      </c>
      <c r="B371" s="133" t="s">
        <v>921</v>
      </c>
      <c r="C371" s="133" t="s">
        <v>316</v>
      </c>
      <c r="D371" s="133" t="s">
        <v>660</v>
      </c>
      <c r="E371" s="133" t="s">
        <v>358</v>
      </c>
      <c r="F371" s="134">
        <v>2573.6</v>
      </c>
      <c r="G371" s="134">
        <v>2573.6</v>
      </c>
      <c r="H371" s="135">
        <v>1</v>
      </c>
    </row>
    <row r="372" spans="1:8" ht="25.5">
      <c r="A372" s="128" t="s">
        <v>380</v>
      </c>
      <c r="B372" s="129" t="s">
        <v>921</v>
      </c>
      <c r="C372" s="129" t="s">
        <v>316</v>
      </c>
      <c r="D372" s="129" t="s">
        <v>661</v>
      </c>
      <c r="E372" s="129"/>
      <c r="F372" s="130">
        <v>150</v>
      </c>
      <c r="G372" s="130">
        <v>150</v>
      </c>
      <c r="H372" s="131">
        <v>1</v>
      </c>
    </row>
    <row r="373" spans="1:8" ht="15.75">
      <c r="A373" s="132" t="s">
        <v>357</v>
      </c>
      <c r="B373" s="133" t="s">
        <v>921</v>
      </c>
      <c r="C373" s="133" t="s">
        <v>316</v>
      </c>
      <c r="D373" s="133" t="s">
        <v>661</v>
      </c>
      <c r="E373" s="133" t="s">
        <v>358</v>
      </c>
      <c r="F373" s="134">
        <v>150</v>
      </c>
      <c r="G373" s="134">
        <v>150</v>
      </c>
      <c r="H373" s="135">
        <v>1</v>
      </c>
    </row>
    <row r="374" spans="1:8" ht="38.25">
      <c r="A374" s="137" t="s">
        <v>545</v>
      </c>
      <c r="B374" s="129" t="s">
        <v>921</v>
      </c>
      <c r="C374" s="129" t="s">
        <v>316</v>
      </c>
      <c r="D374" s="129" t="s">
        <v>662</v>
      </c>
      <c r="E374" s="129"/>
      <c r="F374" s="130">
        <v>317.60000000000002</v>
      </c>
      <c r="G374" s="130">
        <v>317.60000000000002</v>
      </c>
      <c r="H374" s="131">
        <v>1</v>
      </c>
    </row>
    <row r="375" spans="1:8" ht="25.5">
      <c r="A375" s="128" t="s">
        <v>663</v>
      </c>
      <c r="B375" s="129" t="s">
        <v>921</v>
      </c>
      <c r="C375" s="129" t="s">
        <v>316</v>
      </c>
      <c r="D375" s="129" t="s">
        <v>664</v>
      </c>
      <c r="E375" s="129"/>
      <c r="F375" s="130">
        <v>317.60000000000002</v>
      </c>
      <c r="G375" s="130">
        <v>317.60000000000002</v>
      </c>
      <c r="H375" s="131">
        <v>1</v>
      </c>
    </row>
    <row r="376" spans="1:8" ht="15.75">
      <c r="A376" s="132" t="s">
        <v>357</v>
      </c>
      <c r="B376" s="133" t="s">
        <v>921</v>
      </c>
      <c r="C376" s="133" t="s">
        <v>316</v>
      </c>
      <c r="D376" s="133" t="s">
        <v>664</v>
      </c>
      <c r="E376" s="133" t="s">
        <v>358</v>
      </c>
      <c r="F376" s="134">
        <v>317.60000000000002</v>
      </c>
      <c r="G376" s="134">
        <v>317.60000000000002</v>
      </c>
      <c r="H376" s="135">
        <v>1</v>
      </c>
    </row>
    <row r="377" spans="1:8" ht="25.5">
      <c r="A377" s="128" t="s">
        <v>359</v>
      </c>
      <c r="B377" s="129" t="s">
        <v>921</v>
      </c>
      <c r="C377" s="129" t="s">
        <v>316</v>
      </c>
      <c r="D377" s="129" t="s">
        <v>665</v>
      </c>
      <c r="E377" s="129"/>
      <c r="F377" s="130">
        <v>23296.100000000002</v>
      </c>
      <c r="G377" s="130">
        <v>22817.7</v>
      </c>
      <c r="H377" s="131">
        <v>0.97946437386515328</v>
      </c>
    </row>
    <row r="378" spans="1:8" ht="38.25">
      <c r="A378" s="128" t="s">
        <v>361</v>
      </c>
      <c r="B378" s="129" t="s">
        <v>921</v>
      </c>
      <c r="C378" s="129" t="s">
        <v>316</v>
      </c>
      <c r="D378" s="129" t="s">
        <v>666</v>
      </c>
      <c r="E378" s="129"/>
      <c r="F378" s="130">
        <v>23296.100000000002</v>
      </c>
      <c r="G378" s="130">
        <v>22817.7</v>
      </c>
      <c r="H378" s="131">
        <v>0.97946437386515328</v>
      </c>
    </row>
    <row r="379" spans="1:8" ht="25.5">
      <c r="A379" s="132" t="s">
        <v>353</v>
      </c>
      <c r="B379" s="133" t="s">
        <v>921</v>
      </c>
      <c r="C379" s="133" t="s">
        <v>316</v>
      </c>
      <c r="D379" s="133" t="s">
        <v>666</v>
      </c>
      <c r="E379" s="133" t="s">
        <v>354</v>
      </c>
      <c r="F379" s="134">
        <v>23296.100000000002</v>
      </c>
      <c r="G379" s="134">
        <v>22817.7</v>
      </c>
      <c r="H379" s="135">
        <v>0.97946437386515328</v>
      </c>
    </row>
    <row r="380" spans="1:8" ht="25.5">
      <c r="A380" s="128" t="s">
        <v>779</v>
      </c>
      <c r="B380" s="129" t="s">
        <v>921</v>
      </c>
      <c r="C380" s="129" t="s">
        <v>316</v>
      </c>
      <c r="D380" s="129" t="s">
        <v>780</v>
      </c>
      <c r="E380" s="129"/>
      <c r="F380" s="130">
        <v>19078.099999999999</v>
      </c>
      <c r="G380" s="130">
        <v>19078.099999999999</v>
      </c>
      <c r="H380" s="131">
        <v>1</v>
      </c>
    </row>
    <row r="381" spans="1:8" ht="25.5">
      <c r="A381" s="128" t="s">
        <v>798</v>
      </c>
      <c r="B381" s="129" t="s">
        <v>921</v>
      </c>
      <c r="C381" s="129" t="s">
        <v>316</v>
      </c>
      <c r="D381" s="129" t="s">
        <v>799</v>
      </c>
      <c r="E381" s="129"/>
      <c r="F381" s="130">
        <v>19078.099999999999</v>
      </c>
      <c r="G381" s="130">
        <v>19078.099999999999</v>
      </c>
      <c r="H381" s="131">
        <v>1</v>
      </c>
    </row>
    <row r="382" spans="1:8" ht="15.75">
      <c r="A382" s="128" t="s">
        <v>375</v>
      </c>
      <c r="B382" s="129" t="s">
        <v>921</v>
      </c>
      <c r="C382" s="129" t="s">
        <v>316</v>
      </c>
      <c r="D382" s="129" t="s">
        <v>800</v>
      </c>
      <c r="E382" s="129"/>
      <c r="F382" s="130">
        <v>19078.099999999999</v>
      </c>
      <c r="G382" s="130">
        <v>19078.099999999999</v>
      </c>
      <c r="H382" s="131">
        <v>1</v>
      </c>
    </row>
    <row r="383" spans="1:8" ht="25.5">
      <c r="A383" s="128" t="s">
        <v>359</v>
      </c>
      <c r="B383" s="129" t="s">
        <v>921</v>
      </c>
      <c r="C383" s="129" t="s">
        <v>316</v>
      </c>
      <c r="D383" s="129" t="s">
        <v>801</v>
      </c>
      <c r="E383" s="129"/>
      <c r="F383" s="130">
        <v>19078.099999999999</v>
      </c>
      <c r="G383" s="130">
        <v>19078.099999999999</v>
      </c>
      <c r="H383" s="131">
        <v>1</v>
      </c>
    </row>
    <row r="384" spans="1:8" ht="15.75">
      <c r="A384" s="128" t="s">
        <v>802</v>
      </c>
      <c r="B384" s="129" t="s">
        <v>921</v>
      </c>
      <c r="C384" s="129" t="s">
        <v>316</v>
      </c>
      <c r="D384" s="129" t="s">
        <v>803</v>
      </c>
      <c r="E384" s="129"/>
      <c r="F384" s="130">
        <v>19078.099999999999</v>
      </c>
      <c r="G384" s="130">
        <v>19078.099999999999</v>
      </c>
      <c r="H384" s="131">
        <v>1</v>
      </c>
    </row>
    <row r="385" spans="1:8" ht="15.75">
      <c r="A385" s="132" t="s">
        <v>493</v>
      </c>
      <c r="B385" s="133" t="s">
        <v>921</v>
      </c>
      <c r="C385" s="133" t="s">
        <v>316</v>
      </c>
      <c r="D385" s="133" t="s">
        <v>803</v>
      </c>
      <c r="E385" s="133" t="s">
        <v>494</v>
      </c>
      <c r="F385" s="134">
        <v>19078.099999999999</v>
      </c>
      <c r="G385" s="134">
        <v>19078.099999999999</v>
      </c>
      <c r="H385" s="135">
        <v>1</v>
      </c>
    </row>
    <row r="386" spans="1:8" ht="25.5">
      <c r="A386" s="137" t="s">
        <v>836</v>
      </c>
      <c r="B386" s="157" t="s">
        <v>921</v>
      </c>
      <c r="C386" s="157" t="s">
        <v>316</v>
      </c>
      <c r="D386" s="157" t="s">
        <v>837</v>
      </c>
      <c r="E386" s="157"/>
      <c r="F386" s="130">
        <v>3799</v>
      </c>
      <c r="G386" s="130">
        <v>3799</v>
      </c>
      <c r="H386" s="131">
        <v>1</v>
      </c>
    </row>
    <row r="387" spans="1:8" ht="25.5">
      <c r="A387" s="137" t="s">
        <v>838</v>
      </c>
      <c r="B387" s="157" t="s">
        <v>921</v>
      </c>
      <c r="C387" s="157" t="s">
        <v>316</v>
      </c>
      <c r="D387" s="157" t="s">
        <v>839</v>
      </c>
      <c r="E387" s="157"/>
      <c r="F387" s="130">
        <v>3799</v>
      </c>
      <c r="G387" s="130">
        <v>3799</v>
      </c>
      <c r="H387" s="131">
        <v>1</v>
      </c>
    </row>
    <row r="388" spans="1:8" ht="15.75">
      <c r="A388" s="137" t="s">
        <v>386</v>
      </c>
      <c r="B388" s="157" t="s">
        <v>921</v>
      </c>
      <c r="C388" s="157" t="s">
        <v>316</v>
      </c>
      <c r="D388" s="157" t="s">
        <v>840</v>
      </c>
      <c r="E388" s="157"/>
      <c r="F388" s="130">
        <v>3799</v>
      </c>
      <c r="G388" s="130">
        <v>3799</v>
      </c>
      <c r="H388" s="131">
        <v>1</v>
      </c>
    </row>
    <row r="389" spans="1:8" ht="38.25">
      <c r="A389" s="137" t="s">
        <v>842</v>
      </c>
      <c r="B389" s="157" t="s">
        <v>921</v>
      </c>
      <c r="C389" s="157" t="s">
        <v>316</v>
      </c>
      <c r="D389" s="157" t="s">
        <v>843</v>
      </c>
      <c r="E389" s="157"/>
      <c r="F389" s="130">
        <v>3799</v>
      </c>
      <c r="G389" s="130">
        <v>3799</v>
      </c>
      <c r="H389" s="131">
        <v>1</v>
      </c>
    </row>
    <row r="390" spans="1:8" ht="15.75">
      <c r="A390" s="158" t="s">
        <v>390</v>
      </c>
      <c r="B390" s="159" t="s">
        <v>921</v>
      </c>
      <c r="C390" s="159" t="s">
        <v>316</v>
      </c>
      <c r="D390" s="159" t="s">
        <v>843</v>
      </c>
      <c r="E390" s="159" t="s">
        <v>391</v>
      </c>
      <c r="F390" s="134">
        <v>3799</v>
      </c>
      <c r="G390" s="134">
        <v>3799</v>
      </c>
      <c r="H390" s="135">
        <v>1</v>
      </c>
    </row>
    <row r="391" spans="1:8" ht="15.75">
      <c r="A391" s="128" t="s">
        <v>317</v>
      </c>
      <c r="B391" s="129" t="s">
        <v>921</v>
      </c>
      <c r="C391" s="129" t="s">
        <v>318</v>
      </c>
      <c r="D391" s="129"/>
      <c r="E391" s="129"/>
      <c r="F391" s="130">
        <v>29681.000000000004</v>
      </c>
      <c r="G391" s="130">
        <v>28176.9</v>
      </c>
      <c r="H391" s="131">
        <v>0.94932448367642597</v>
      </c>
    </row>
    <row r="392" spans="1:8" ht="25.5">
      <c r="A392" s="128" t="s">
        <v>632</v>
      </c>
      <c r="B392" s="129" t="s">
        <v>921</v>
      </c>
      <c r="C392" s="129" t="s">
        <v>318</v>
      </c>
      <c r="D392" s="129" t="s">
        <v>633</v>
      </c>
      <c r="E392" s="129"/>
      <c r="F392" s="130">
        <v>29681.000000000004</v>
      </c>
      <c r="G392" s="130">
        <v>28176.9</v>
      </c>
      <c r="H392" s="131">
        <v>0.94932448367642597</v>
      </c>
    </row>
    <row r="393" spans="1:8" ht="15.75">
      <c r="A393" s="128" t="s">
        <v>684</v>
      </c>
      <c r="B393" s="129" t="s">
        <v>921</v>
      </c>
      <c r="C393" s="129" t="s">
        <v>318</v>
      </c>
      <c r="D393" s="129" t="s">
        <v>685</v>
      </c>
      <c r="E393" s="129"/>
      <c r="F393" s="130">
        <v>29681.000000000004</v>
      </c>
      <c r="G393" s="130">
        <v>28176.9</v>
      </c>
      <c r="H393" s="131">
        <v>0.94932448367642597</v>
      </c>
    </row>
    <row r="394" spans="1:8" ht="15.75">
      <c r="A394" s="128" t="s">
        <v>363</v>
      </c>
      <c r="B394" s="129" t="s">
        <v>921</v>
      </c>
      <c r="C394" s="129" t="s">
        <v>318</v>
      </c>
      <c r="D394" s="129" t="s">
        <v>686</v>
      </c>
      <c r="E394" s="129"/>
      <c r="F394" s="130">
        <v>29681.000000000004</v>
      </c>
      <c r="G394" s="130">
        <v>28176.9</v>
      </c>
      <c r="H394" s="131">
        <v>0.94932448367642597</v>
      </c>
    </row>
    <row r="395" spans="1:8" ht="15.75">
      <c r="A395" s="128" t="s">
        <v>351</v>
      </c>
      <c r="B395" s="129" t="s">
        <v>921</v>
      </c>
      <c r="C395" s="129" t="s">
        <v>318</v>
      </c>
      <c r="D395" s="129" t="s">
        <v>687</v>
      </c>
      <c r="E395" s="129"/>
      <c r="F395" s="130">
        <v>2959.2999999999988</v>
      </c>
      <c r="G395" s="130">
        <v>2821.8</v>
      </c>
      <c r="H395" s="131">
        <v>0.95353630926232602</v>
      </c>
    </row>
    <row r="396" spans="1:8" ht="25.5">
      <c r="A396" s="132" t="s">
        <v>353</v>
      </c>
      <c r="B396" s="133" t="s">
        <v>921</v>
      </c>
      <c r="C396" s="133" t="s">
        <v>318</v>
      </c>
      <c r="D396" s="133" t="s">
        <v>687</v>
      </c>
      <c r="E396" s="133" t="s">
        <v>354</v>
      </c>
      <c r="F396" s="134">
        <v>2959.2999999999988</v>
      </c>
      <c r="G396" s="134">
        <v>2821.8</v>
      </c>
      <c r="H396" s="135">
        <v>0.95353630926232602</v>
      </c>
    </row>
    <row r="397" spans="1:8" ht="15.75">
      <c r="A397" s="128" t="s">
        <v>366</v>
      </c>
      <c r="B397" s="129" t="s">
        <v>921</v>
      </c>
      <c r="C397" s="129" t="s">
        <v>318</v>
      </c>
      <c r="D397" s="129" t="s">
        <v>688</v>
      </c>
      <c r="E397" s="129"/>
      <c r="F397" s="130">
        <v>5.3</v>
      </c>
      <c r="G397" s="130">
        <v>5.3</v>
      </c>
      <c r="H397" s="131">
        <v>1</v>
      </c>
    </row>
    <row r="398" spans="1:8" ht="15.75">
      <c r="A398" s="132" t="s">
        <v>357</v>
      </c>
      <c r="B398" s="133" t="s">
        <v>921</v>
      </c>
      <c r="C398" s="133" t="s">
        <v>318</v>
      </c>
      <c r="D398" s="133" t="s">
        <v>688</v>
      </c>
      <c r="E398" s="133" t="s">
        <v>358</v>
      </c>
      <c r="F398" s="134">
        <v>5.3</v>
      </c>
      <c r="G398" s="134">
        <v>5.3</v>
      </c>
      <c r="H398" s="135">
        <v>1</v>
      </c>
    </row>
    <row r="399" spans="1:8" ht="15.75">
      <c r="A399" s="128" t="s">
        <v>355</v>
      </c>
      <c r="B399" s="129" t="s">
        <v>921</v>
      </c>
      <c r="C399" s="129" t="s">
        <v>318</v>
      </c>
      <c r="D399" s="129" t="s">
        <v>689</v>
      </c>
      <c r="E399" s="129"/>
      <c r="F399" s="130">
        <v>941.2</v>
      </c>
      <c r="G399" s="130">
        <v>941.2</v>
      </c>
      <c r="H399" s="131">
        <v>1</v>
      </c>
    </row>
    <row r="400" spans="1:8" ht="15.75">
      <c r="A400" s="132" t="s">
        <v>357</v>
      </c>
      <c r="B400" s="133" t="s">
        <v>921</v>
      </c>
      <c r="C400" s="133" t="s">
        <v>318</v>
      </c>
      <c r="D400" s="133" t="s">
        <v>689</v>
      </c>
      <c r="E400" s="133" t="s">
        <v>358</v>
      </c>
      <c r="F400" s="134">
        <v>941.2</v>
      </c>
      <c r="G400" s="134">
        <v>941.2</v>
      </c>
      <c r="H400" s="135">
        <v>1</v>
      </c>
    </row>
    <row r="401" spans="1:8" ht="15.75">
      <c r="A401" s="128" t="s">
        <v>371</v>
      </c>
      <c r="B401" s="129" t="s">
        <v>921</v>
      </c>
      <c r="C401" s="129" t="s">
        <v>318</v>
      </c>
      <c r="D401" s="129" t="s">
        <v>690</v>
      </c>
      <c r="E401" s="129"/>
      <c r="F401" s="130">
        <v>116.9</v>
      </c>
      <c r="G401" s="130">
        <v>116.9</v>
      </c>
      <c r="H401" s="131">
        <v>1</v>
      </c>
    </row>
    <row r="402" spans="1:8" ht="15.75">
      <c r="A402" s="132" t="s">
        <v>357</v>
      </c>
      <c r="B402" s="133" t="s">
        <v>921</v>
      </c>
      <c r="C402" s="133" t="s">
        <v>318</v>
      </c>
      <c r="D402" s="133" t="s">
        <v>690</v>
      </c>
      <c r="E402" s="133" t="s">
        <v>358</v>
      </c>
      <c r="F402" s="134">
        <v>116.9</v>
      </c>
      <c r="G402" s="134">
        <v>116.9</v>
      </c>
      <c r="H402" s="135">
        <v>1</v>
      </c>
    </row>
    <row r="403" spans="1:8" ht="25.5">
      <c r="A403" s="128" t="s">
        <v>359</v>
      </c>
      <c r="B403" s="129" t="s">
        <v>921</v>
      </c>
      <c r="C403" s="129" t="s">
        <v>318</v>
      </c>
      <c r="D403" s="129" t="s">
        <v>691</v>
      </c>
      <c r="E403" s="129"/>
      <c r="F403" s="130">
        <v>25658.300000000003</v>
      </c>
      <c r="G403" s="130">
        <v>24291.7</v>
      </c>
      <c r="H403" s="131">
        <v>0.94673848228448487</v>
      </c>
    </row>
    <row r="404" spans="1:8" ht="38.25">
      <c r="A404" s="128" t="s">
        <v>361</v>
      </c>
      <c r="B404" s="129" t="s">
        <v>921</v>
      </c>
      <c r="C404" s="129" t="s">
        <v>318</v>
      </c>
      <c r="D404" s="129" t="s">
        <v>692</v>
      </c>
      <c r="E404" s="129"/>
      <c r="F404" s="130">
        <v>25658.300000000003</v>
      </c>
      <c r="G404" s="130">
        <v>24291.7</v>
      </c>
      <c r="H404" s="131">
        <v>0.94673848228448487</v>
      </c>
    </row>
    <row r="405" spans="1:8" ht="25.5">
      <c r="A405" s="132" t="s">
        <v>353</v>
      </c>
      <c r="B405" s="133" t="s">
        <v>921</v>
      </c>
      <c r="C405" s="133" t="s">
        <v>318</v>
      </c>
      <c r="D405" s="133" t="s">
        <v>692</v>
      </c>
      <c r="E405" s="133" t="s">
        <v>354</v>
      </c>
      <c r="F405" s="134">
        <v>25656.400000000001</v>
      </c>
      <c r="G405" s="134">
        <v>24289.8</v>
      </c>
      <c r="H405" s="135">
        <v>0.94673453797103246</v>
      </c>
    </row>
    <row r="406" spans="1:8" ht="15.75">
      <c r="A406" s="132" t="s">
        <v>384</v>
      </c>
      <c r="B406" s="133" t="s">
        <v>921</v>
      </c>
      <c r="C406" s="133" t="s">
        <v>318</v>
      </c>
      <c r="D406" s="133" t="s">
        <v>692</v>
      </c>
      <c r="E406" s="133" t="s">
        <v>385</v>
      </c>
      <c r="F406" s="134">
        <v>1.9</v>
      </c>
      <c r="G406" s="134">
        <v>1.9</v>
      </c>
      <c r="H406" s="135">
        <v>1</v>
      </c>
    </row>
    <row r="407" spans="1:8" ht="15.75">
      <c r="A407" s="128" t="s">
        <v>319</v>
      </c>
      <c r="B407" s="129" t="s">
        <v>921</v>
      </c>
      <c r="C407" s="129" t="s">
        <v>320</v>
      </c>
      <c r="D407" s="129"/>
      <c r="E407" s="129"/>
      <c r="F407" s="130">
        <v>61657.899999999994</v>
      </c>
      <c r="G407" s="130">
        <v>60880</v>
      </c>
      <c r="H407" s="131">
        <v>0.98738361183238488</v>
      </c>
    </row>
    <row r="408" spans="1:8" ht="15.75">
      <c r="A408" s="128" t="s">
        <v>321</v>
      </c>
      <c r="B408" s="129" t="s">
        <v>921</v>
      </c>
      <c r="C408" s="129" t="s">
        <v>322</v>
      </c>
      <c r="D408" s="129"/>
      <c r="E408" s="129"/>
      <c r="F408" s="130">
        <v>9771</v>
      </c>
      <c r="G408" s="130">
        <v>9770.9</v>
      </c>
      <c r="H408" s="131">
        <v>0.99998976563299558</v>
      </c>
    </row>
    <row r="409" spans="1:8" ht="15.75">
      <c r="A409" s="128" t="s">
        <v>718</v>
      </c>
      <c r="B409" s="129" t="s">
        <v>921</v>
      </c>
      <c r="C409" s="129" t="s">
        <v>322</v>
      </c>
      <c r="D409" s="129" t="s">
        <v>719</v>
      </c>
      <c r="E409" s="129"/>
      <c r="F409" s="130">
        <v>9771</v>
      </c>
      <c r="G409" s="130">
        <v>9770.9</v>
      </c>
      <c r="H409" s="131">
        <v>0.99998976563299558</v>
      </c>
    </row>
    <row r="410" spans="1:8" ht="15.75">
      <c r="A410" s="128" t="s">
        <v>720</v>
      </c>
      <c r="B410" s="129" t="s">
        <v>921</v>
      </c>
      <c r="C410" s="129" t="s">
        <v>322</v>
      </c>
      <c r="D410" s="129" t="s">
        <v>721</v>
      </c>
      <c r="E410" s="129"/>
      <c r="F410" s="130">
        <v>9771</v>
      </c>
      <c r="G410" s="130">
        <v>9770.9</v>
      </c>
      <c r="H410" s="131">
        <v>0.99998976563299558</v>
      </c>
    </row>
    <row r="411" spans="1:8" ht="15.75">
      <c r="A411" s="128" t="s">
        <v>713</v>
      </c>
      <c r="B411" s="129" t="s">
        <v>921</v>
      </c>
      <c r="C411" s="129" t="s">
        <v>322</v>
      </c>
      <c r="D411" s="129" t="s">
        <v>722</v>
      </c>
      <c r="E411" s="129"/>
      <c r="F411" s="130">
        <v>9771</v>
      </c>
      <c r="G411" s="130">
        <v>9770.9</v>
      </c>
      <c r="H411" s="135">
        <v>0.99998976563299558</v>
      </c>
    </row>
    <row r="412" spans="1:8" ht="15.75">
      <c r="A412" s="128" t="s">
        <v>723</v>
      </c>
      <c r="B412" s="129" t="s">
        <v>921</v>
      </c>
      <c r="C412" s="129" t="s">
        <v>322</v>
      </c>
      <c r="D412" s="129" t="s">
        <v>724</v>
      </c>
      <c r="E412" s="129"/>
      <c r="F412" s="130">
        <v>9771</v>
      </c>
      <c r="G412" s="130">
        <v>9770.9</v>
      </c>
      <c r="H412" s="131">
        <v>0.99998976563299558</v>
      </c>
    </row>
    <row r="413" spans="1:8" ht="15.75">
      <c r="A413" s="132" t="s">
        <v>384</v>
      </c>
      <c r="B413" s="133" t="s">
        <v>921</v>
      </c>
      <c r="C413" s="133" t="s">
        <v>322</v>
      </c>
      <c r="D413" s="133" t="s">
        <v>724</v>
      </c>
      <c r="E413" s="133" t="s">
        <v>385</v>
      </c>
      <c r="F413" s="134">
        <v>9771</v>
      </c>
      <c r="G413" s="134">
        <v>9770.9</v>
      </c>
      <c r="H413" s="135">
        <v>0.99998976563299558</v>
      </c>
    </row>
    <row r="414" spans="1:8" ht="15.75">
      <c r="A414" s="128" t="s">
        <v>323</v>
      </c>
      <c r="B414" s="129" t="s">
        <v>921</v>
      </c>
      <c r="C414" s="129" t="s">
        <v>324</v>
      </c>
      <c r="D414" s="129"/>
      <c r="E414" s="129"/>
      <c r="F414" s="130">
        <v>42397.1</v>
      </c>
      <c r="G414" s="130">
        <v>41696.9</v>
      </c>
      <c r="H414" s="131">
        <v>0.98348471947373761</v>
      </c>
    </row>
    <row r="415" spans="1:8" ht="25.5">
      <c r="A415" s="128" t="s">
        <v>345</v>
      </c>
      <c r="B415" s="129" t="s">
        <v>921</v>
      </c>
      <c r="C415" s="129" t="s">
        <v>324</v>
      </c>
      <c r="D415" s="129" t="s">
        <v>346</v>
      </c>
      <c r="E415" s="129"/>
      <c r="F415" s="130">
        <v>40741.699999999997</v>
      </c>
      <c r="G415" s="130">
        <v>40594</v>
      </c>
      <c r="H415" s="131">
        <v>0.99637472172246133</v>
      </c>
    </row>
    <row r="416" spans="1:8" ht="15.75">
      <c r="A416" s="128" t="s">
        <v>392</v>
      </c>
      <c r="B416" s="129" t="s">
        <v>921</v>
      </c>
      <c r="C416" s="129" t="s">
        <v>324</v>
      </c>
      <c r="D416" s="129" t="s">
        <v>393</v>
      </c>
      <c r="E416" s="129"/>
      <c r="F416" s="130">
        <v>40741.699999999997</v>
      </c>
      <c r="G416" s="130">
        <v>40594</v>
      </c>
      <c r="H416" s="131">
        <v>0.99637472172246133</v>
      </c>
    </row>
    <row r="417" spans="1:8" ht="15.75">
      <c r="A417" s="128" t="s">
        <v>394</v>
      </c>
      <c r="B417" s="129" t="s">
        <v>921</v>
      </c>
      <c r="C417" s="129" t="s">
        <v>324</v>
      </c>
      <c r="D417" s="129" t="s">
        <v>395</v>
      </c>
      <c r="E417" s="129"/>
      <c r="F417" s="130">
        <v>40741.699999999997</v>
      </c>
      <c r="G417" s="130">
        <v>40594</v>
      </c>
      <c r="H417" s="131">
        <v>0.99637472172246133</v>
      </c>
    </row>
    <row r="418" spans="1:8" ht="25.5">
      <c r="A418" s="128" t="s">
        <v>398</v>
      </c>
      <c r="B418" s="129" t="s">
        <v>921</v>
      </c>
      <c r="C418" s="129" t="s">
        <v>324</v>
      </c>
      <c r="D418" s="129" t="s">
        <v>399</v>
      </c>
      <c r="E418" s="129"/>
      <c r="F418" s="130">
        <v>40741.699999999997</v>
      </c>
      <c r="G418" s="130">
        <v>40594</v>
      </c>
      <c r="H418" s="131">
        <v>0.99637472172246133</v>
      </c>
    </row>
    <row r="419" spans="1:8" ht="15.75">
      <c r="A419" s="132" t="s">
        <v>357</v>
      </c>
      <c r="B419" s="133" t="s">
        <v>921</v>
      </c>
      <c r="C419" s="133" t="s">
        <v>324</v>
      </c>
      <c r="D419" s="133" t="s">
        <v>399</v>
      </c>
      <c r="E419" s="133" t="s">
        <v>358</v>
      </c>
      <c r="F419" s="134">
        <v>634.70000000000005</v>
      </c>
      <c r="G419" s="134">
        <v>491.6</v>
      </c>
      <c r="H419" s="135">
        <v>0.77453915235544346</v>
      </c>
    </row>
    <row r="420" spans="1:8" ht="15.75">
      <c r="A420" s="132" t="s">
        <v>384</v>
      </c>
      <c r="B420" s="133" t="s">
        <v>921</v>
      </c>
      <c r="C420" s="133" t="s">
        <v>324</v>
      </c>
      <c r="D420" s="133" t="s">
        <v>399</v>
      </c>
      <c r="E420" s="133" t="s">
        <v>385</v>
      </c>
      <c r="F420" s="134">
        <v>40107</v>
      </c>
      <c r="G420" s="134">
        <v>40102.400000000001</v>
      </c>
      <c r="H420" s="135">
        <v>0.99988530680429855</v>
      </c>
    </row>
    <row r="421" spans="1:8" ht="15.75">
      <c r="A421" s="128" t="s">
        <v>718</v>
      </c>
      <c r="B421" s="129" t="s">
        <v>921</v>
      </c>
      <c r="C421" s="129" t="s">
        <v>324</v>
      </c>
      <c r="D421" s="129" t="s">
        <v>719</v>
      </c>
      <c r="E421" s="129"/>
      <c r="F421" s="130">
        <v>1655.4</v>
      </c>
      <c r="G421" s="130">
        <v>1102.9000000000001</v>
      </c>
      <c r="H421" s="131">
        <v>0.66624380814304707</v>
      </c>
    </row>
    <row r="422" spans="1:8" ht="15.75">
      <c r="A422" s="128" t="s">
        <v>725</v>
      </c>
      <c r="B422" s="129" t="s">
        <v>921</v>
      </c>
      <c r="C422" s="129" t="s">
        <v>324</v>
      </c>
      <c r="D422" s="129" t="s">
        <v>726</v>
      </c>
      <c r="E422" s="129"/>
      <c r="F422" s="130">
        <v>1655.4</v>
      </c>
      <c r="G422" s="130">
        <v>1102.9000000000001</v>
      </c>
      <c r="H422" s="131">
        <v>0.66624380814304707</v>
      </c>
    </row>
    <row r="423" spans="1:8" ht="15.75">
      <c r="A423" s="128" t="s">
        <v>713</v>
      </c>
      <c r="B423" s="129" t="s">
        <v>921</v>
      </c>
      <c r="C423" s="129" t="s">
        <v>324</v>
      </c>
      <c r="D423" s="129" t="s">
        <v>727</v>
      </c>
      <c r="E423" s="129"/>
      <c r="F423" s="130">
        <v>1655.4</v>
      </c>
      <c r="G423" s="130">
        <v>1102.9000000000001</v>
      </c>
      <c r="H423" s="131">
        <v>0.66624380814304707</v>
      </c>
    </row>
    <row r="424" spans="1:8" ht="15.75">
      <c r="A424" s="128" t="s">
        <v>731</v>
      </c>
      <c r="B424" s="129" t="s">
        <v>921</v>
      </c>
      <c r="C424" s="129" t="s">
        <v>324</v>
      </c>
      <c r="D424" s="129" t="s">
        <v>732</v>
      </c>
      <c r="E424" s="129"/>
      <c r="F424" s="130">
        <v>1572.9</v>
      </c>
      <c r="G424" s="130">
        <v>1020.4</v>
      </c>
      <c r="H424" s="131">
        <v>0.6487379998728463</v>
      </c>
    </row>
    <row r="425" spans="1:8" ht="15.75">
      <c r="A425" s="132" t="s">
        <v>357</v>
      </c>
      <c r="B425" s="133" t="s">
        <v>921</v>
      </c>
      <c r="C425" s="133" t="s">
        <v>324</v>
      </c>
      <c r="D425" s="133" t="s">
        <v>732</v>
      </c>
      <c r="E425" s="133" t="s">
        <v>358</v>
      </c>
      <c r="F425" s="134">
        <v>1572.9</v>
      </c>
      <c r="G425" s="134">
        <v>1020.4</v>
      </c>
      <c r="H425" s="135">
        <v>0.6487379998728463</v>
      </c>
    </row>
    <row r="426" spans="1:8" ht="15.75">
      <c r="A426" s="128" t="s">
        <v>733</v>
      </c>
      <c r="B426" s="129" t="s">
        <v>921</v>
      </c>
      <c r="C426" s="129" t="s">
        <v>324</v>
      </c>
      <c r="D426" s="129" t="s">
        <v>734</v>
      </c>
      <c r="E426" s="129"/>
      <c r="F426" s="130">
        <v>82.5</v>
      </c>
      <c r="G426" s="130">
        <v>82.5</v>
      </c>
      <c r="H426" s="131">
        <v>1</v>
      </c>
    </row>
    <row r="427" spans="1:8" ht="15.75">
      <c r="A427" s="132" t="s">
        <v>384</v>
      </c>
      <c r="B427" s="133" t="s">
        <v>921</v>
      </c>
      <c r="C427" s="133" t="s">
        <v>324</v>
      </c>
      <c r="D427" s="133" t="s">
        <v>734</v>
      </c>
      <c r="E427" s="133" t="s">
        <v>385</v>
      </c>
      <c r="F427" s="134">
        <v>82.5</v>
      </c>
      <c r="G427" s="134">
        <v>82.5</v>
      </c>
      <c r="H427" s="135">
        <v>1</v>
      </c>
    </row>
    <row r="428" spans="1:8" ht="15.75">
      <c r="A428" s="128" t="s">
        <v>325</v>
      </c>
      <c r="B428" s="129" t="s">
        <v>921</v>
      </c>
      <c r="C428" s="129" t="s">
        <v>326</v>
      </c>
      <c r="D428" s="129"/>
      <c r="E428" s="129"/>
      <c r="F428" s="130">
        <v>1960.1999999999998</v>
      </c>
      <c r="G428" s="130">
        <v>1960.2</v>
      </c>
      <c r="H428" s="131">
        <v>1.0000000000000002</v>
      </c>
    </row>
    <row r="429" spans="1:8" ht="15.75">
      <c r="A429" s="128" t="s">
        <v>693</v>
      </c>
      <c r="B429" s="129" t="s">
        <v>921</v>
      </c>
      <c r="C429" s="129" t="s">
        <v>326</v>
      </c>
      <c r="D429" s="129" t="s">
        <v>694</v>
      </c>
      <c r="E429" s="129"/>
      <c r="F429" s="130">
        <v>1960.1999999999998</v>
      </c>
      <c r="G429" s="130">
        <v>1960.2</v>
      </c>
      <c r="H429" s="131">
        <v>1.0000000000000002</v>
      </c>
    </row>
    <row r="430" spans="1:8" ht="15.75">
      <c r="A430" s="128" t="s">
        <v>711</v>
      </c>
      <c r="B430" s="129" t="s">
        <v>921</v>
      </c>
      <c r="C430" s="129" t="s">
        <v>326</v>
      </c>
      <c r="D430" s="129" t="s">
        <v>712</v>
      </c>
      <c r="E430" s="129"/>
      <c r="F430" s="130">
        <v>1960.1999999999998</v>
      </c>
      <c r="G430" s="130">
        <v>1960.2</v>
      </c>
      <c r="H430" s="131">
        <v>1.0000000000000002</v>
      </c>
    </row>
    <row r="431" spans="1:8" ht="15.75">
      <c r="A431" s="128" t="s">
        <v>713</v>
      </c>
      <c r="B431" s="129" t="s">
        <v>921</v>
      </c>
      <c r="C431" s="129" t="s">
        <v>326</v>
      </c>
      <c r="D431" s="129" t="s">
        <v>714</v>
      </c>
      <c r="E431" s="129"/>
      <c r="F431" s="130">
        <v>1960.1999999999998</v>
      </c>
      <c r="G431" s="130">
        <v>1960.2</v>
      </c>
      <c r="H431" s="131">
        <v>1.0000000000000002</v>
      </c>
    </row>
    <row r="432" spans="1:8" ht="25.5">
      <c r="A432" s="137" t="s">
        <v>926</v>
      </c>
      <c r="B432" s="129" t="s">
        <v>921</v>
      </c>
      <c r="C432" s="129" t="s">
        <v>326</v>
      </c>
      <c r="D432" s="129" t="s">
        <v>715</v>
      </c>
      <c r="E432" s="129"/>
      <c r="F432" s="130">
        <v>1960.1999999999998</v>
      </c>
      <c r="G432" s="130">
        <v>1960.2</v>
      </c>
      <c r="H432" s="131">
        <v>1.0000000000000002</v>
      </c>
    </row>
    <row r="433" spans="1:8" ht="15.75">
      <c r="A433" s="128" t="s">
        <v>716</v>
      </c>
      <c r="B433" s="129" t="s">
        <v>921</v>
      </c>
      <c r="C433" s="129" t="s">
        <v>326</v>
      </c>
      <c r="D433" s="129" t="s">
        <v>717</v>
      </c>
      <c r="E433" s="129"/>
      <c r="F433" s="130">
        <v>1960.1999999999998</v>
      </c>
      <c r="G433" s="130">
        <v>1960.2</v>
      </c>
      <c r="H433" s="131">
        <v>1.0000000000000002</v>
      </c>
    </row>
    <row r="434" spans="1:8" ht="15.75">
      <c r="A434" s="132" t="s">
        <v>384</v>
      </c>
      <c r="B434" s="133" t="s">
        <v>921</v>
      </c>
      <c r="C434" s="133" t="s">
        <v>326</v>
      </c>
      <c r="D434" s="133" t="s">
        <v>717</v>
      </c>
      <c r="E434" s="133" t="s">
        <v>385</v>
      </c>
      <c r="F434" s="134">
        <v>1960.1999999999998</v>
      </c>
      <c r="G434" s="134">
        <v>1960.2</v>
      </c>
      <c r="H434" s="135">
        <v>1.0000000000000002</v>
      </c>
    </row>
    <row r="435" spans="1:8" ht="15.75">
      <c r="A435" s="128" t="s">
        <v>327</v>
      </c>
      <c r="B435" s="129" t="s">
        <v>921</v>
      </c>
      <c r="C435" s="129" t="s">
        <v>328</v>
      </c>
      <c r="D435" s="129"/>
      <c r="E435" s="129"/>
      <c r="F435" s="130">
        <v>7529.6</v>
      </c>
      <c r="G435" s="130">
        <v>7452</v>
      </c>
      <c r="H435" s="131">
        <v>0.98969400764980875</v>
      </c>
    </row>
    <row r="436" spans="1:8" ht="25.5">
      <c r="A436" s="128" t="s">
        <v>345</v>
      </c>
      <c r="B436" s="129" t="s">
        <v>921</v>
      </c>
      <c r="C436" s="129" t="s">
        <v>328</v>
      </c>
      <c r="D436" s="129" t="s">
        <v>346</v>
      </c>
      <c r="E436" s="129"/>
      <c r="F436" s="130">
        <v>7369</v>
      </c>
      <c r="G436" s="130">
        <v>7368.9</v>
      </c>
      <c r="H436" s="131">
        <v>0.99998642963767126</v>
      </c>
    </row>
    <row r="437" spans="1:8" ht="15.75">
      <c r="A437" s="128" t="s">
        <v>392</v>
      </c>
      <c r="B437" s="129" t="s">
        <v>921</v>
      </c>
      <c r="C437" s="129" t="s">
        <v>328</v>
      </c>
      <c r="D437" s="129" t="s">
        <v>393</v>
      </c>
      <c r="E437" s="129"/>
      <c r="F437" s="130">
        <v>7369</v>
      </c>
      <c r="G437" s="130">
        <v>7368.9</v>
      </c>
      <c r="H437" s="131">
        <v>0.99998642963767126</v>
      </c>
    </row>
    <row r="438" spans="1:8" ht="15.75">
      <c r="A438" s="128" t="s">
        <v>394</v>
      </c>
      <c r="B438" s="129" t="s">
        <v>921</v>
      </c>
      <c r="C438" s="129" t="s">
        <v>328</v>
      </c>
      <c r="D438" s="129" t="s">
        <v>395</v>
      </c>
      <c r="E438" s="129"/>
      <c r="F438" s="130">
        <v>7369</v>
      </c>
      <c r="G438" s="130">
        <v>7368.9</v>
      </c>
      <c r="H438" s="131">
        <v>0.99998642963767126</v>
      </c>
    </row>
    <row r="439" spans="1:8" ht="25.5">
      <c r="A439" s="128" t="s">
        <v>398</v>
      </c>
      <c r="B439" s="129" t="s">
        <v>921</v>
      </c>
      <c r="C439" s="129" t="s">
        <v>328</v>
      </c>
      <c r="D439" s="129" t="s">
        <v>399</v>
      </c>
      <c r="E439" s="129"/>
      <c r="F439" s="130">
        <v>4867.3999999999996</v>
      </c>
      <c r="G439" s="130">
        <v>4867.2999999999993</v>
      </c>
      <c r="H439" s="131">
        <v>0.99997945515059372</v>
      </c>
    </row>
    <row r="440" spans="1:8" ht="25.5">
      <c r="A440" s="132" t="s">
        <v>353</v>
      </c>
      <c r="B440" s="133" t="s">
        <v>921</v>
      </c>
      <c r="C440" s="133" t="s">
        <v>328</v>
      </c>
      <c r="D440" s="133" t="s">
        <v>399</v>
      </c>
      <c r="E440" s="133" t="s">
        <v>354</v>
      </c>
      <c r="F440" s="134">
        <v>4792.5</v>
      </c>
      <c r="G440" s="134">
        <v>4792.3999999999996</v>
      </c>
      <c r="H440" s="135">
        <v>0.99997913406364103</v>
      </c>
    </row>
    <row r="441" spans="1:8" ht="15.75">
      <c r="A441" s="132" t="s">
        <v>357</v>
      </c>
      <c r="B441" s="133" t="s">
        <v>921</v>
      </c>
      <c r="C441" s="133" t="s">
        <v>328</v>
      </c>
      <c r="D441" s="133" t="s">
        <v>399</v>
      </c>
      <c r="E441" s="133" t="s">
        <v>358</v>
      </c>
      <c r="F441" s="134">
        <v>74.900000000000006</v>
      </c>
      <c r="G441" s="134">
        <v>74.900000000000006</v>
      </c>
      <c r="H441" s="135">
        <v>1</v>
      </c>
    </row>
    <row r="442" spans="1:8" ht="25.5">
      <c r="A442" s="128" t="s">
        <v>400</v>
      </c>
      <c r="B442" s="129" t="s">
        <v>921</v>
      </c>
      <c r="C442" s="129" t="s">
        <v>328</v>
      </c>
      <c r="D442" s="129" t="s">
        <v>401</v>
      </c>
      <c r="E442" s="129"/>
      <c r="F442" s="130">
        <v>2501.6</v>
      </c>
      <c r="G442" s="130">
        <v>2501.6</v>
      </c>
      <c r="H442" s="131">
        <v>1</v>
      </c>
    </row>
    <row r="443" spans="1:8" ht="25.5">
      <c r="A443" s="132" t="s">
        <v>353</v>
      </c>
      <c r="B443" s="133" t="s">
        <v>921</v>
      </c>
      <c r="C443" s="133" t="s">
        <v>328</v>
      </c>
      <c r="D443" s="133" t="s">
        <v>401</v>
      </c>
      <c r="E443" s="133" t="s">
        <v>354</v>
      </c>
      <c r="F443" s="134">
        <v>2309</v>
      </c>
      <c r="G443" s="134">
        <v>2309</v>
      </c>
      <c r="H443" s="135">
        <v>1</v>
      </c>
    </row>
    <row r="444" spans="1:8" ht="15.75">
      <c r="A444" s="132" t="s">
        <v>357</v>
      </c>
      <c r="B444" s="133" t="s">
        <v>921</v>
      </c>
      <c r="C444" s="133" t="s">
        <v>328</v>
      </c>
      <c r="D444" s="133" t="s">
        <v>401</v>
      </c>
      <c r="E444" s="133" t="s">
        <v>358</v>
      </c>
      <c r="F444" s="134">
        <v>192.60000000000002</v>
      </c>
      <c r="G444" s="134">
        <v>192.6</v>
      </c>
      <c r="H444" s="135">
        <v>0.99999999999999989</v>
      </c>
    </row>
    <row r="445" spans="1:8" ht="15.75">
      <c r="A445" s="128" t="s">
        <v>718</v>
      </c>
      <c r="B445" s="129" t="s">
        <v>921</v>
      </c>
      <c r="C445" s="129" t="s">
        <v>328</v>
      </c>
      <c r="D445" s="129" t="s">
        <v>719</v>
      </c>
      <c r="E445" s="129"/>
      <c r="F445" s="130">
        <v>160.6</v>
      </c>
      <c r="G445" s="130">
        <v>83.100000000000009</v>
      </c>
      <c r="H445" s="131">
        <v>0.51743462017434627</v>
      </c>
    </row>
    <row r="446" spans="1:8" ht="15.75">
      <c r="A446" s="128" t="s">
        <v>725</v>
      </c>
      <c r="B446" s="129" t="s">
        <v>921</v>
      </c>
      <c r="C446" s="129" t="s">
        <v>328</v>
      </c>
      <c r="D446" s="129" t="s">
        <v>726</v>
      </c>
      <c r="E446" s="129"/>
      <c r="F446" s="130">
        <v>160.6</v>
      </c>
      <c r="G446" s="130">
        <v>83.100000000000009</v>
      </c>
      <c r="H446" s="131">
        <v>0.51743462017434627</v>
      </c>
    </row>
    <row r="447" spans="1:8" ht="15.75">
      <c r="A447" s="128" t="s">
        <v>713</v>
      </c>
      <c r="B447" s="129" t="s">
        <v>921</v>
      </c>
      <c r="C447" s="129" t="s">
        <v>328</v>
      </c>
      <c r="D447" s="129" t="s">
        <v>727</v>
      </c>
      <c r="E447" s="129"/>
      <c r="F447" s="130">
        <v>160.6</v>
      </c>
      <c r="G447" s="130">
        <v>83.100000000000009</v>
      </c>
      <c r="H447" s="131">
        <v>0.51743462017434627</v>
      </c>
    </row>
    <row r="448" spans="1:8" ht="15.75">
      <c r="A448" s="128" t="s">
        <v>366</v>
      </c>
      <c r="B448" s="129" t="s">
        <v>921</v>
      </c>
      <c r="C448" s="129" t="s">
        <v>328</v>
      </c>
      <c r="D448" s="129" t="s">
        <v>728</v>
      </c>
      <c r="E448" s="129"/>
      <c r="F448" s="130">
        <v>149.9</v>
      </c>
      <c r="G448" s="130">
        <v>82.800000000000011</v>
      </c>
      <c r="H448" s="131">
        <v>0.55236824549699803</v>
      </c>
    </row>
    <row r="449" spans="1:8" ht="15.75">
      <c r="A449" s="132" t="s">
        <v>357</v>
      </c>
      <c r="B449" s="133" t="s">
        <v>921</v>
      </c>
      <c r="C449" s="133" t="s">
        <v>328</v>
      </c>
      <c r="D449" s="133" t="s">
        <v>728</v>
      </c>
      <c r="E449" s="133" t="s">
        <v>358</v>
      </c>
      <c r="F449" s="134">
        <v>149.9</v>
      </c>
      <c r="G449" s="134">
        <v>82.800000000000011</v>
      </c>
      <c r="H449" s="135">
        <v>0.55236824549699803</v>
      </c>
    </row>
    <row r="450" spans="1:8" ht="15.75">
      <c r="A450" s="128" t="s">
        <v>355</v>
      </c>
      <c r="B450" s="129" t="s">
        <v>921</v>
      </c>
      <c r="C450" s="129" t="s">
        <v>328</v>
      </c>
      <c r="D450" s="129" t="s">
        <v>729</v>
      </c>
      <c r="E450" s="129"/>
      <c r="F450" s="130">
        <v>0.7</v>
      </c>
      <c r="G450" s="130">
        <v>0.3</v>
      </c>
      <c r="H450" s="131">
        <v>0.4285714285714286</v>
      </c>
    </row>
    <row r="451" spans="1:8" ht="15.75">
      <c r="A451" s="132" t="s">
        <v>357</v>
      </c>
      <c r="B451" s="133" t="s">
        <v>921</v>
      </c>
      <c r="C451" s="133" t="s">
        <v>328</v>
      </c>
      <c r="D451" s="133" t="s">
        <v>729</v>
      </c>
      <c r="E451" s="133" t="s">
        <v>358</v>
      </c>
      <c r="F451" s="134">
        <v>0.7</v>
      </c>
      <c r="G451" s="134">
        <v>0.3</v>
      </c>
      <c r="H451" s="135">
        <v>0.4285714285714286</v>
      </c>
    </row>
    <row r="452" spans="1:8" ht="15.75">
      <c r="A452" s="128" t="s">
        <v>731</v>
      </c>
      <c r="B452" s="129" t="s">
        <v>921</v>
      </c>
      <c r="C452" s="129" t="s">
        <v>328</v>
      </c>
      <c r="D452" s="129" t="s">
        <v>732</v>
      </c>
      <c r="E452" s="129"/>
      <c r="F452" s="130">
        <v>10</v>
      </c>
      <c r="G452" s="130">
        <v>0</v>
      </c>
      <c r="H452" s="131">
        <v>0</v>
      </c>
    </row>
    <row r="453" spans="1:8" ht="25.5">
      <c r="A453" s="132" t="s">
        <v>353</v>
      </c>
      <c r="B453" s="133" t="s">
        <v>921</v>
      </c>
      <c r="C453" s="133" t="s">
        <v>328</v>
      </c>
      <c r="D453" s="133" t="s">
        <v>732</v>
      </c>
      <c r="E453" s="133" t="s">
        <v>354</v>
      </c>
      <c r="F453" s="134">
        <v>10</v>
      </c>
      <c r="G453" s="134">
        <v>0</v>
      </c>
      <c r="H453" s="135">
        <v>0</v>
      </c>
    </row>
    <row r="454" spans="1:8" ht="15.75">
      <c r="A454" s="128" t="s">
        <v>329</v>
      </c>
      <c r="B454" s="129" t="s">
        <v>921</v>
      </c>
      <c r="C454" s="129" t="s">
        <v>330</v>
      </c>
      <c r="D454" s="129"/>
      <c r="E454" s="129"/>
      <c r="F454" s="130">
        <v>7323.2</v>
      </c>
      <c r="G454" s="130">
        <v>1130.2</v>
      </c>
      <c r="H454" s="131">
        <v>0.15433143980773434</v>
      </c>
    </row>
    <row r="455" spans="1:8" ht="15.75">
      <c r="A455" s="137" t="s">
        <v>844</v>
      </c>
      <c r="B455" s="157" t="s">
        <v>921</v>
      </c>
      <c r="C455" s="157" t="s">
        <v>332</v>
      </c>
      <c r="D455" s="157"/>
      <c r="E455" s="157"/>
      <c r="F455" s="130">
        <v>6120.2</v>
      </c>
      <c r="G455" s="130">
        <v>0</v>
      </c>
      <c r="H455" s="131">
        <v>0</v>
      </c>
    </row>
    <row r="456" spans="1:8" ht="25.5">
      <c r="A456" s="137" t="s">
        <v>836</v>
      </c>
      <c r="B456" s="157" t="s">
        <v>921</v>
      </c>
      <c r="C456" s="157" t="s">
        <v>332</v>
      </c>
      <c r="D456" s="157" t="s">
        <v>837</v>
      </c>
      <c r="E456" s="157"/>
      <c r="F456" s="130">
        <v>6120.2</v>
      </c>
      <c r="G456" s="130">
        <v>0</v>
      </c>
      <c r="H456" s="131">
        <v>0</v>
      </c>
    </row>
    <row r="457" spans="1:8" ht="25.5">
      <c r="A457" s="137" t="s">
        <v>838</v>
      </c>
      <c r="B457" s="157" t="s">
        <v>921</v>
      </c>
      <c r="C457" s="157" t="s">
        <v>332</v>
      </c>
      <c r="D457" s="157" t="s">
        <v>839</v>
      </c>
      <c r="E457" s="157"/>
      <c r="F457" s="130">
        <v>6120.2</v>
      </c>
      <c r="G457" s="130">
        <v>0</v>
      </c>
      <c r="H457" s="131">
        <v>0</v>
      </c>
    </row>
    <row r="458" spans="1:8" ht="15.75">
      <c r="A458" s="137" t="s">
        <v>386</v>
      </c>
      <c r="B458" s="157" t="s">
        <v>921</v>
      </c>
      <c r="C458" s="157" t="s">
        <v>332</v>
      </c>
      <c r="D458" s="157" t="s">
        <v>840</v>
      </c>
      <c r="E458" s="157"/>
      <c r="F458" s="130">
        <v>6120.2</v>
      </c>
      <c r="G458" s="130">
        <v>0</v>
      </c>
      <c r="H458" s="131">
        <v>0</v>
      </c>
    </row>
    <row r="459" spans="1:8" ht="38.25">
      <c r="A459" s="137" t="s">
        <v>842</v>
      </c>
      <c r="B459" s="157" t="s">
        <v>921</v>
      </c>
      <c r="C459" s="157" t="s">
        <v>332</v>
      </c>
      <c r="D459" s="157" t="s">
        <v>843</v>
      </c>
      <c r="E459" s="157"/>
      <c r="F459" s="130">
        <v>6120.2</v>
      </c>
      <c r="G459" s="130">
        <v>0</v>
      </c>
      <c r="H459" s="131">
        <v>0</v>
      </c>
    </row>
    <row r="460" spans="1:8" ht="15.75">
      <c r="A460" s="158" t="s">
        <v>390</v>
      </c>
      <c r="B460" s="159" t="s">
        <v>921</v>
      </c>
      <c r="C460" s="159" t="s">
        <v>332</v>
      </c>
      <c r="D460" s="159" t="s">
        <v>843</v>
      </c>
      <c r="E460" s="159" t="s">
        <v>391</v>
      </c>
      <c r="F460" s="134">
        <v>6120.2</v>
      </c>
      <c r="G460" s="134">
        <v>0</v>
      </c>
      <c r="H460" s="135">
        <v>0</v>
      </c>
    </row>
    <row r="461" spans="1:8" ht="15.75">
      <c r="A461" s="128" t="s">
        <v>333</v>
      </c>
      <c r="B461" s="129" t="s">
        <v>921</v>
      </c>
      <c r="C461" s="129" t="s">
        <v>334</v>
      </c>
      <c r="D461" s="129"/>
      <c r="E461" s="129"/>
      <c r="F461" s="130">
        <v>1203</v>
      </c>
      <c r="G461" s="130">
        <v>1130.2</v>
      </c>
      <c r="H461" s="131">
        <v>0.93948462177888614</v>
      </c>
    </row>
    <row r="462" spans="1:8" ht="15.75">
      <c r="A462" s="128" t="s">
        <v>487</v>
      </c>
      <c r="B462" s="129" t="s">
        <v>921</v>
      </c>
      <c r="C462" s="129" t="s">
        <v>334</v>
      </c>
      <c r="D462" s="129" t="s">
        <v>488</v>
      </c>
      <c r="E462" s="129"/>
      <c r="F462" s="130">
        <v>1203</v>
      </c>
      <c r="G462" s="130">
        <v>1130.2</v>
      </c>
      <c r="H462" s="131">
        <v>0.93948462177888614</v>
      </c>
    </row>
    <row r="463" spans="1:8" ht="15.75">
      <c r="A463" s="128" t="s">
        <v>489</v>
      </c>
      <c r="B463" s="129" t="s">
        <v>921</v>
      </c>
      <c r="C463" s="129" t="s">
        <v>334</v>
      </c>
      <c r="D463" s="129" t="s">
        <v>490</v>
      </c>
      <c r="E463" s="129"/>
      <c r="F463" s="130">
        <v>748</v>
      </c>
      <c r="G463" s="130">
        <v>675.5</v>
      </c>
      <c r="H463" s="131">
        <v>0.90307486631016043</v>
      </c>
    </row>
    <row r="464" spans="1:8" ht="15.75">
      <c r="A464" s="128" t="s">
        <v>375</v>
      </c>
      <c r="B464" s="129" t="s">
        <v>921</v>
      </c>
      <c r="C464" s="129" t="s">
        <v>334</v>
      </c>
      <c r="D464" s="129" t="s">
        <v>498</v>
      </c>
      <c r="E464" s="129"/>
      <c r="F464" s="130">
        <v>748</v>
      </c>
      <c r="G464" s="130">
        <v>675.5</v>
      </c>
      <c r="H464" s="131">
        <v>0.90307486631016043</v>
      </c>
    </row>
    <row r="465" spans="1:8" ht="25.5">
      <c r="A465" s="128" t="s">
        <v>380</v>
      </c>
      <c r="B465" s="129" t="s">
        <v>921</v>
      </c>
      <c r="C465" s="129" t="s">
        <v>334</v>
      </c>
      <c r="D465" s="129" t="s">
        <v>499</v>
      </c>
      <c r="E465" s="129"/>
      <c r="F465" s="130">
        <v>748</v>
      </c>
      <c r="G465" s="130">
        <v>675.5</v>
      </c>
      <c r="H465" s="131">
        <v>0.90307486631016043</v>
      </c>
    </row>
    <row r="466" spans="1:8" ht="15.75">
      <c r="A466" s="132" t="s">
        <v>357</v>
      </c>
      <c r="B466" s="133" t="s">
        <v>921</v>
      </c>
      <c r="C466" s="133" t="s">
        <v>334</v>
      </c>
      <c r="D466" s="133" t="s">
        <v>499</v>
      </c>
      <c r="E466" s="133" t="s">
        <v>358</v>
      </c>
      <c r="F466" s="134">
        <v>748</v>
      </c>
      <c r="G466" s="134">
        <v>675.5</v>
      </c>
      <c r="H466" s="135">
        <v>0.90307486631016043</v>
      </c>
    </row>
    <row r="467" spans="1:8" ht="25.5">
      <c r="A467" s="128" t="s">
        <v>500</v>
      </c>
      <c r="B467" s="129" t="s">
        <v>921</v>
      </c>
      <c r="C467" s="129" t="s">
        <v>334</v>
      </c>
      <c r="D467" s="129" t="s">
        <v>501</v>
      </c>
      <c r="E467" s="129"/>
      <c r="F467" s="130">
        <v>20</v>
      </c>
      <c r="G467" s="130">
        <v>19.899999999999999</v>
      </c>
      <c r="H467" s="131">
        <v>0.99499999999999988</v>
      </c>
    </row>
    <row r="468" spans="1:8" ht="15.75">
      <c r="A468" s="128" t="s">
        <v>375</v>
      </c>
      <c r="B468" s="129" t="s">
        <v>921</v>
      </c>
      <c r="C468" s="129" t="s">
        <v>334</v>
      </c>
      <c r="D468" s="129" t="s">
        <v>502</v>
      </c>
      <c r="E468" s="129"/>
      <c r="F468" s="130">
        <v>20</v>
      </c>
      <c r="G468" s="130">
        <v>19.899999999999999</v>
      </c>
      <c r="H468" s="131">
        <v>0.99499999999999988</v>
      </c>
    </row>
    <row r="469" spans="1:8" ht="25.5">
      <c r="A469" s="128" t="s">
        <v>380</v>
      </c>
      <c r="B469" s="129" t="s">
        <v>921</v>
      </c>
      <c r="C469" s="129" t="s">
        <v>334</v>
      </c>
      <c r="D469" s="129" t="s">
        <v>503</v>
      </c>
      <c r="E469" s="129"/>
      <c r="F469" s="130">
        <v>20</v>
      </c>
      <c r="G469" s="130">
        <v>19.899999999999999</v>
      </c>
      <c r="H469" s="131">
        <v>0.99499999999999988</v>
      </c>
    </row>
    <row r="470" spans="1:8" ht="15.75">
      <c r="A470" s="132" t="s">
        <v>357</v>
      </c>
      <c r="B470" s="133" t="s">
        <v>921</v>
      </c>
      <c r="C470" s="133" t="s">
        <v>334</v>
      </c>
      <c r="D470" s="133" t="s">
        <v>503</v>
      </c>
      <c r="E470" s="133" t="s">
        <v>358</v>
      </c>
      <c r="F470" s="134">
        <v>20</v>
      </c>
      <c r="G470" s="134">
        <v>19.899999999999999</v>
      </c>
      <c r="H470" s="135">
        <v>0.99499999999999988</v>
      </c>
    </row>
    <row r="471" spans="1:8" ht="15.75">
      <c r="A471" s="128" t="s">
        <v>504</v>
      </c>
      <c r="B471" s="129" t="s">
        <v>921</v>
      </c>
      <c r="C471" s="129" t="s">
        <v>334</v>
      </c>
      <c r="D471" s="129" t="s">
        <v>505</v>
      </c>
      <c r="E471" s="129"/>
      <c r="F471" s="130">
        <v>20</v>
      </c>
      <c r="G471" s="130">
        <v>20</v>
      </c>
      <c r="H471" s="131">
        <v>1</v>
      </c>
    </row>
    <row r="472" spans="1:8" ht="15.75">
      <c r="A472" s="128" t="s">
        <v>375</v>
      </c>
      <c r="B472" s="129" t="s">
        <v>921</v>
      </c>
      <c r="C472" s="129" t="s">
        <v>334</v>
      </c>
      <c r="D472" s="129" t="s">
        <v>506</v>
      </c>
      <c r="E472" s="129"/>
      <c r="F472" s="130">
        <v>20</v>
      </c>
      <c r="G472" s="130">
        <v>20</v>
      </c>
      <c r="H472" s="131">
        <v>1</v>
      </c>
    </row>
    <row r="473" spans="1:8" ht="25.5">
      <c r="A473" s="128" t="s">
        <v>380</v>
      </c>
      <c r="B473" s="129" t="s">
        <v>921</v>
      </c>
      <c r="C473" s="129" t="s">
        <v>334</v>
      </c>
      <c r="D473" s="129" t="s">
        <v>507</v>
      </c>
      <c r="E473" s="129"/>
      <c r="F473" s="130">
        <v>20</v>
      </c>
      <c r="G473" s="130">
        <v>20</v>
      </c>
      <c r="H473" s="131">
        <v>1</v>
      </c>
    </row>
    <row r="474" spans="1:8" ht="15.75">
      <c r="A474" s="132" t="s">
        <v>357</v>
      </c>
      <c r="B474" s="133" t="s">
        <v>921</v>
      </c>
      <c r="C474" s="133" t="s">
        <v>334</v>
      </c>
      <c r="D474" s="133" t="s">
        <v>507</v>
      </c>
      <c r="E474" s="133" t="s">
        <v>358</v>
      </c>
      <c r="F474" s="134">
        <v>20</v>
      </c>
      <c r="G474" s="134">
        <v>20</v>
      </c>
      <c r="H474" s="135">
        <v>1</v>
      </c>
    </row>
    <row r="475" spans="1:8" ht="15.75">
      <c r="A475" s="128" t="s">
        <v>508</v>
      </c>
      <c r="B475" s="129" t="s">
        <v>921</v>
      </c>
      <c r="C475" s="129" t="s">
        <v>334</v>
      </c>
      <c r="D475" s="129" t="s">
        <v>509</v>
      </c>
      <c r="E475" s="129"/>
      <c r="F475" s="130">
        <v>395</v>
      </c>
      <c r="G475" s="130">
        <v>394.9</v>
      </c>
      <c r="H475" s="131">
        <v>0.99974683544303788</v>
      </c>
    </row>
    <row r="476" spans="1:8" ht="15.75">
      <c r="A476" s="128" t="s">
        <v>375</v>
      </c>
      <c r="B476" s="129" t="s">
        <v>921</v>
      </c>
      <c r="C476" s="129" t="s">
        <v>334</v>
      </c>
      <c r="D476" s="129" t="s">
        <v>510</v>
      </c>
      <c r="E476" s="129"/>
      <c r="F476" s="130">
        <v>395</v>
      </c>
      <c r="G476" s="130">
        <v>394.9</v>
      </c>
      <c r="H476" s="131">
        <v>0.99974683544303788</v>
      </c>
    </row>
    <row r="477" spans="1:8" ht="25.5">
      <c r="A477" s="128" t="s">
        <v>380</v>
      </c>
      <c r="B477" s="129" t="s">
        <v>921</v>
      </c>
      <c r="C477" s="129" t="s">
        <v>334</v>
      </c>
      <c r="D477" s="129" t="s">
        <v>511</v>
      </c>
      <c r="E477" s="129"/>
      <c r="F477" s="130">
        <v>395</v>
      </c>
      <c r="G477" s="130">
        <v>394.9</v>
      </c>
      <c r="H477" s="131">
        <v>0.99974683544303788</v>
      </c>
    </row>
    <row r="478" spans="1:8" ht="15.75">
      <c r="A478" s="132" t="s">
        <v>357</v>
      </c>
      <c r="B478" s="133" t="s">
        <v>921</v>
      </c>
      <c r="C478" s="133" t="s">
        <v>334</v>
      </c>
      <c r="D478" s="133" t="s">
        <v>511</v>
      </c>
      <c r="E478" s="133" t="s">
        <v>358</v>
      </c>
      <c r="F478" s="134">
        <v>395</v>
      </c>
      <c r="G478" s="134">
        <v>394.9</v>
      </c>
      <c r="H478" s="135">
        <v>0.99974683544303788</v>
      </c>
    </row>
    <row r="479" spans="1:8" ht="15.75">
      <c r="A479" s="128" t="s">
        <v>512</v>
      </c>
      <c r="B479" s="129" t="s">
        <v>921</v>
      </c>
      <c r="C479" s="129" t="s">
        <v>334</v>
      </c>
      <c r="D479" s="129" t="s">
        <v>513</v>
      </c>
      <c r="E479" s="129"/>
      <c r="F479" s="130">
        <v>20</v>
      </c>
      <c r="G479" s="130">
        <v>19.899999999999999</v>
      </c>
      <c r="H479" s="131">
        <v>0.99499999999999988</v>
      </c>
    </row>
    <row r="480" spans="1:8" ht="15.75">
      <c r="A480" s="128" t="s">
        <v>375</v>
      </c>
      <c r="B480" s="129" t="s">
        <v>921</v>
      </c>
      <c r="C480" s="129" t="s">
        <v>334</v>
      </c>
      <c r="D480" s="129" t="s">
        <v>514</v>
      </c>
      <c r="E480" s="129"/>
      <c r="F480" s="130">
        <v>20</v>
      </c>
      <c r="G480" s="130">
        <v>19.899999999999999</v>
      </c>
      <c r="H480" s="131">
        <v>0.99499999999999988</v>
      </c>
    </row>
    <row r="481" spans="1:8" ht="25.5">
      <c r="A481" s="128" t="s">
        <v>380</v>
      </c>
      <c r="B481" s="129" t="s">
        <v>921</v>
      </c>
      <c r="C481" s="129" t="s">
        <v>334</v>
      </c>
      <c r="D481" s="129" t="s">
        <v>515</v>
      </c>
      <c r="E481" s="129"/>
      <c r="F481" s="130">
        <v>20</v>
      </c>
      <c r="G481" s="130">
        <v>19.899999999999999</v>
      </c>
      <c r="H481" s="131">
        <v>0.99499999999999988</v>
      </c>
    </row>
    <row r="482" spans="1:8" ht="15.75">
      <c r="A482" s="132" t="s">
        <v>357</v>
      </c>
      <c r="B482" s="133" t="s">
        <v>921</v>
      </c>
      <c r="C482" s="133" t="s">
        <v>334</v>
      </c>
      <c r="D482" s="133" t="s">
        <v>515</v>
      </c>
      <c r="E482" s="133" t="s">
        <v>358</v>
      </c>
      <c r="F482" s="134">
        <v>20</v>
      </c>
      <c r="G482" s="134">
        <v>19.899999999999999</v>
      </c>
      <c r="H482" s="135">
        <v>0.99499999999999988</v>
      </c>
    </row>
    <row r="483" spans="1:8" ht="15.75">
      <c r="A483" s="128" t="s">
        <v>927</v>
      </c>
      <c r="B483" s="129" t="s">
        <v>928</v>
      </c>
      <c r="C483" s="129"/>
      <c r="D483" s="129"/>
      <c r="E483" s="129"/>
      <c r="F483" s="130">
        <v>12196.9</v>
      </c>
      <c r="G483" s="130">
        <v>11797.300000000001</v>
      </c>
      <c r="H483" s="131">
        <v>0.96723757676130828</v>
      </c>
    </row>
    <row r="484" spans="1:8" ht="15.75">
      <c r="A484" s="128" t="s">
        <v>253</v>
      </c>
      <c r="B484" s="129" t="s">
        <v>928</v>
      </c>
      <c r="C484" s="129" t="s">
        <v>254</v>
      </c>
      <c r="D484" s="129"/>
      <c r="E484" s="129"/>
      <c r="F484" s="130">
        <v>11996.3</v>
      </c>
      <c r="G484" s="130">
        <v>11601.7</v>
      </c>
      <c r="H484" s="131">
        <v>0.96710652451172452</v>
      </c>
    </row>
    <row r="485" spans="1:8" ht="25.5">
      <c r="A485" s="128" t="s">
        <v>263</v>
      </c>
      <c r="B485" s="129" t="s">
        <v>928</v>
      </c>
      <c r="C485" s="129" t="s">
        <v>264</v>
      </c>
      <c r="D485" s="129"/>
      <c r="E485" s="129"/>
      <c r="F485" s="130">
        <v>11996.3</v>
      </c>
      <c r="G485" s="130">
        <v>11601.7</v>
      </c>
      <c r="H485" s="131">
        <v>0.96710652451172452</v>
      </c>
    </row>
    <row r="486" spans="1:8" ht="15.75">
      <c r="A486" s="128" t="s">
        <v>862</v>
      </c>
      <c r="B486" s="129" t="s">
        <v>928</v>
      </c>
      <c r="C486" s="129" t="s">
        <v>264</v>
      </c>
      <c r="D486" s="129" t="s">
        <v>863</v>
      </c>
      <c r="E486" s="129"/>
      <c r="F486" s="130">
        <v>11996.3</v>
      </c>
      <c r="G486" s="130">
        <v>11601.7</v>
      </c>
      <c r="H486" s="131">
        <v>0.96710652451172452</v>
      </c>
    </row>
    <row r="487" spans="1:8" ht="15.75">
      <c r="A487" s="128" t="s">
        <v>894</v>
      </c>
      <c r="B487" s="129" t="s">
        <v>928</v>
      </c>
      <c r="C487" s="129" t="s">
        <v>264</v>
      </c>
      <c r="D487" s="129" t="s">
        <v>895</v>
      </c>
      <c r="E487" s="129"/>
      <c r="F487" s="130">
        <v>11996.3</v>
      </c>
      <c r="G487" s="130">
        <v>11601.7</v>
      </c>
      <c r="H487" s="131">
        <v>0.96710652451172452</v>
      </c>
    </row>
    <row r="488" spans="1:8" ht="15.75">
      <c r="A488" s="128" t="s">
        <v>349</v>
      </c>
      <c r="B488" s="129" t="s">
        <v>928</v>
      </c>
      <c r="C488" s="129" t="s">
        <v>264</v>
      </c>
      <c r="D488" s="129" t="s">
        <v>896</v>
      </c>
      <c r="E488" s="129"/>
      <c r="F488" s="130">
        <v>6926.2</v>
      </c>
      <c r="G488" s="130">
        <v>6902.8</v>
      </c>
      <c r="H488" s="131">
        <v>0.99662152406803162</v>
      </c>
    </row>
    <row r="489" spans="1:8" ht="15.75">
      <c r="A489" s="128" t="s">
        <v>351</v>
      </c>
      <c r="B489" s="129" t="s">
        <v>928</v>
      </c>
      <c r="C489" s="129" t="s">
        <v>264</v>
      </c>
      <c r="D489" s="129" t="s">
        <v>897</v>
      </c>
      <c r="E489" s="129"/>
      <c r="F489" s="130">
        <v>54.099999999999994</v>
      </c>
      <c r="G489" s="130">
        <v>54.1</v>
      </c>
      <c r="H489" s="131">
        <v>1.0000000000000002</v>
      </c>
    </row>
    <row r="490" spans="1:8" ht="25.5">
      <c r="A490" s="132" t="s">
        <v>353</v>
      </c>
      <c r="B490" s="133" t="s">
        <v>928</v>
      </c>
      <c r="C490" s="133" t="s">
        <v>264</v>
      </c>
      <c r="D490" s="133" t="s">
        <v>897</v>
      </c>
      <c r="E490" s="133" t="s">
        <v>354</v>
      </c>
      <c r="F490" s="134">
        <v>54.099999999999994</v>
      </c>
      <c r="G490" s="134">
        <v>54.1</v>
      </c>
      <c r="H490" s="135">
        <v>1.0000000000000002</v>
      </c>
    </row>
    <row r="491" spans="1:8" ht="15.75">
      <c r="A491" s="128" t="s">
        <v>366</v>
      </c>
      <c r="B491" s="129" t="s">
        <v>928</v>
      </c>
      <c r="C491" s="129" t="s">
        <v>264</v>
      </c>
      <c r="D491" s="129" t="s">
        <v>898</v>
      </c>
      <c r="E491" s="129"/>
      <c r="F491" s="130">
        <v>4.8000000000000007</v>
      </c>
      <c r="G491" s="130">
        <v>4.8</v>
      </c>
      <c r="H491" s="131">
        <v>0.99999999999999978</v>
      </c>
    </row>
    <row r="492" spans="1:8" ht="15.75">
      <c r="A492" s="132" t="s">
        <v>357</v>
      </c>
      <c r="B492" s="133" t="s">
        <v>928</v>
      </c>
      <c r="C492" s="133" t="s">
        <v>264</v>
      </c>
      <c r="D492" s="133" t="s">
        <v>898</v>
      </c>
      <c r="E492" s="133" t="s">
        <v>358</v>
      </c>
      <c r="F492" s="134">
        <v>4.8000000000000007</v>
      </c>
      <c r="G492" s="134">
        <v>4.8</v>
      </c>
      <c r="H492" s="135">
        <v>0.99999999999999978</v>
      </c>
    </row>
    <row r="493" spans="1:8" ht="15.75">
      <c r="A493" s="128" t="s">
        <v>355</v>
      </c>
      <c r="B493" s="129" t="s">
        <v>928</v>
      </c>
      <c r="C493" s="129" t="s">
        <v>264</v>
      </c>
      <c r="D493" s="129" t="s">
        <v>899</v>
      </c>
      <c r="E493" s="129"/>
      <c r="F493" s="130">
        <v>254.1</v>
      </c>
      <c r="G493" s="130">
        <v>254.1</v>
      </c>
      <c r="H493" s="131">
        <v>1</v>
      </c>
    </row>
    <row r="494" spans="1:8" ht="15.75">
      <c r="A494" s="132" t="s">
        <v>357</v>
      </c>
      <c r="B494" s="133" t="s">
        <v>928</v>
      </c>
      <c r="C494" s="133" t="s">
        <v>264</v>
      </c>
      <c r="D494" s="133" t="s">
        <v>899</v>
      </c>
      <c r="E494" s="133" t="s">
        <v>358</v>
      </c>
      <c r="F494" s="134">
        <v>254.1</v>
      </c>
      <c r="G494" s="134">
        <v>254.1</v>
      </c>
      <c r="H494" s="135">
        <v>1</v>
      </c>
    </row>
    <row r="495" spans="1:8" ht="15.75">
      <c r="A495" s="128" t="s">
        <v>371</v>
      </c>
      <c r="B495" s="129" t="s">
        <v>928</v>
      </c>
      <c r="C495" s="129" t="s">
        <v>264</v>
      </c>
      <c r="D495" s="129" t="s">
        <v>900</v>
      </c>
      <c r="E495" s="129"/>
      <c r="F495" s="130">
        <v>131.6</v>
      </c>
      <c r="G495" s="130">
        <v>131.6</v>
      </c>
      <c r="H495" s="131">
        <v>1</v>
      </c>
    </row>
    <row r="496" spans="1:8" ht="15.75">
      <c r="A496" s="132" t="s">
        <v>357</v>
      </c>
      <c r="B496" s="133" t="s">
        <v>928</v>
      </c>
      <c r="C496" s="133" t="s">
        <v>264</v>
      </c>
      <c r="D496" s="133" t="s">
        <v>900</v>
      </c>
      <c r="E496" s="133" t="s">
        <v>358</v>
      </c>
      <c r="F496" s="134">
        <v>131.6</v>
      </c>
      <c r="G496" s="134">
        <v>131.6</v>
      </c>
      <c r="H496" s="135">
        <v>1</v>
      </c>
    </row>
    <row r="497" spans="1:8" ht="25.5">
      <c r="A497" s="128" t="s">
        <v>359</v>
      </c>
      <c r="B497" s="129" t="s">
        <v>928</v>
      </c>
      <c r="C497" s="129" t="s">
        <v>264</v>
      </c>
      <c r="D497" s="129" t="s">
        <v>901</v>
      </c>
      <c r="E497" s="129"/>
      <c r="F497" s="130">
        <v>6481.5999999999995</v>
      </c>
      <c r="G497" s="130">
        <v>6458.2</v>
      </c>
      <c r="H497" s="131">
        <v>0.99638978030116021</v>
      </c>
    </row>
    <row r="498" spans="1:8" ht="38.25">
      <c r="A498" s="128" t="s">
        <v>361</v>
      </c>
      <c r="B498" s="129" t="s">
        <v>928</v>
      </c>
      <c r="C498" s="129" t="s">
        <v>264</v>
      </c>
      <c r="D498" s="129" t="s">
        <v>902</v>
      </c>
      <c r="E498" s="129"/>
      <c r="F498" s="130">
        <v>6481.5999999999995</v>
      </c>
      <c r="G498" s="130">
        <v>6458.2</v>
      </c>
      <c r="H498" s="131">
        <v>0.99638978030116021</v>
      </c>
    </row>
    <row r="499" spans="1:8" ht="25.5">
      <c r="A499" s="132" t="s">
        <v>353</v>
      </c>
      <c r="B499" s="133" t="s">
        <v>928</v>
      </c>
      <c r="C499" s="133" t="s">
        <v>264</v>
      </c>
      <c r="D499" s="133" t="s">
        <v>902</v>
      </c>
      <c r="E499" s="133" t="s">
        <v>354</v>
      </c>
      <c r="F499" s="134">
        <v>6481.5999999999995</v>
      </c>
      <c r="G499" s="134">
        <v>6458.2</v>
      </c>
      <c r="H499" s="135">
        <v>0.99638978030116021</v>
      </c>
    </row>
    <row r="500" spans="1:8" ht="25.5">
      <c r="A500" s="128" t="s">
        <v>905</v>
      </c>
      <c r="B500" s="129" t="s">
        <v>928</v>
      </c>
      <c r="C500" s="129" t="s">
        <v>264</v>
      </c>
      <c r="D500" s="129" t="s">
        <v>906</v>
      </c>
      <c r="E500" s="129"/>
      <c r="F500" s="130">
        <v>2939.7000000000003</v>
      </c>
      <c r="G500" s="130">
        <v>2939.4</v>
      </c>
      <c r="H500" s="131">
        <v>0.9998979487702826</v>
      </c>
    </row>
    <row r="501" spans="1:8" ht="15.75">
      <c r="A501" s="128" t="s">
        <v>351</v>
      </c>
      <c r="B501" s="129" t="s">
        <v>928</v>
      </c>
      <c r="C501" s="129" t="s">
        <v>264</v>
      </c>
      <c r="D501" s="129" t="s">
        <v>907</v>
      </c>
      <c r="E501" s="129"/>
      <c r="F501" s="130">
        <v>39.4</v>
      </c>
      <c r="G501" s="130">
        <v>39.4</v>
      </c>
      <c r="H501" s="131">
        <v>1</v>
      </c>
    </row>
    <row r="502" spans="1:8" ht="25.5">
      <c r="A502" s="132" t="s">
        <v>353</v>
      </c>
      <c r="B502" s="133" t="s">
        <v>928</v>
      </c>
      <c r="C502" s="133" t="s">
        <v>264</v>
      </c>
      <c r="D502" s="133" t="s">
        <v>907</v>
      </c>
      <c r="E502" s="133" t="s">
        <v>354</v>
      </c>
      <c r="F502" s="134">
        <v>39.4</v>
      </c>
      <c r="G502" s="134">
        <v>39.4</v>
      </c>
      <c r="H502" s="135">
        <v>1</v>
      </c>
    </row>
    <row r="503" spans="1:8" ht="15.75">
      <c r="A503" s="128" t="s">
        <v>355</v>
      </c>
      <c r="B503" s="129" t="s">
        <v>928</v>
      </c>
      <c r="C503" s="129" t="s">
        <v>264</v>
      </c>
      <c r="D503" s="129" t="s">
        <v>908</v>
      </c>
      <c r="E503" s="129"/>
      <c r="F503" s="130">
        <v>3.5</v>
      </c>
      <c r="G503" s="130">
        <v>3.5</v>
      </c>
      <c r="H503" s="131">
        <v>1</v>
      </c>
    </row>
    <row r="504" spans="1:8" ht="15.75">
      <c r="A504" s="132" t="s">
        <v>357</v>
      </c>
      <c r="B504" s="133" t="s">
        <v>928</v>
      </c>
      <c r="C504" s="133" t="s">
        <v>264</v>
      </c>
      <c r="D504" s="133" t="s">
        <v>908</v>
      </c>
      <c r="E504" s="133" t="s">
        <v>358</v>
      </c>
      <c r="F504" s="134">
        <v>3.5</v>
      </c>
      <c r="G504" s="134">
        <v>3.5</v>
      </c>
      <c r="H504" s="135">
        <v>1</v>
      </c>
    </row>
    <row r="505" spans="1:8" ht="25.5">
      <c r="A505" s="128" t="s">
        <v>359</v>
      </c>
      <c r="B505" s="129" t="s">
        <v>928</v>
      </c>
      <c r="C505" s="129" t="s">
        <v>264</v>
      </c>
      <c r="D505" s="129" t="s">
        <v>909</v>
      </c>
      <c r="E505" s="129"/>
      <c r="F505" s="130">
        <v>2896.8</v>
      </c>
      <c r="G505" s="130">
        <v>2896.5</v>
      </c>
      <c r="H505" s="131">
        <v>0.99989643744821866</v>
      </c>
    </row>
    <row r="506" spans="1:8" ht="38.25">
      <c r="A506" s="128" t="s">
        <v>361</v>
      </c>
      <c r="B506" s="129" t="s">
        <v>928</v>
      </c>
      <c r="C506" s="129" t="s">
        <v>264</v>
      </c>
      <c r="D506" s="129" t="s">
        <v>910</v>
      </c>
      <c r="E506" s="129"/>
      <c r="F506" s="130">
        <v>2896.8</v>
      </c>
      <c r="G506" s="130">
        <v>2896.5</v>
      </c>
      <c r="H506" s="131">
        <v>0.99989643744821866</v>
      </c>
    </row>
    <row r="507" spans="1:8" ht="25.5">
      <c r="A507" s="132" t="s">
        <v>353</v>
      </c>
      <c r="B507" s="133" t="s">
        <v>928</v>
      </c>
      <c r="C507" s="133" t="s">
        <v>264</v>
      </c>
      <c r="D507" s="133" t="s">
        <v>910</v>
      </c>
      <c r="E507" s="133" t="s">
        <v>354</v>
      </c>
      <c r="F507" s="134">
        <v>2896.8</v>
      </c>
      <c r="G507" s="134">
        <v>2896.5</v>
      </c>
      <c r="H507" s="135">
        <v>0.99989643744821866</v>
      </c>
    </row>
    <row r="508" spans="1:8" s="154" customFormat="1" ht="15.75">
      <c r="A508" s="152" t="s">
        <v>414</v>
      </c>
      <c r="B508" s="153" t="s">
        <v>928</v>
      </c>
      <c r="C508" s="153" t="s">
        <v>264</v>
      </c>
      <c r="D508" s="153" t="s">
        <v>911</v>
      </c>
      <c r="E508" s="153"/>
      <c r="F508" s="130">
        <v>2130.4</v>
      </c>
      <c r="G508" s="130">
        <v>1759.5</v>
      </c>
      <c r="H508" s="131">
        <v>0.82590123920390535</v>
      </c>
    </row>
    <row r="509" spans="1:8" s="154" customFormat="1" ht="38.25">
      <c r="A509" s="152" t="s">
        <v>416</v>
      </c>
      <c r="B509" s="153" t="s">
        <v>928</v>
      </c>
      <c r="C509" s="153" t="s">
        <v>264</v>
      </c>
      <c r="D509" s="153" t="s">
        <v>912</v>
      </c>
      <c r="E509" s="153"/>
      <c r="F509" s="130">
        <v>2130.4</v>
      </c>
      <c r="G509" s="130">
        <v>1759.5</v>
      </c>
      <c r="H509" s="131">
        <v>0.82590123920390535</v>
      </c>
    </row>
    <row r="510" spans="1:8" s="145" customFormat="1" ht="25.5">
      <c r="A510" s="155" t="s">
        <v>353</v>
      </c>
      <c r="B510" s="156" t="s">
        <v>928</v>
      </c>
      <c r="C510" s="156" t="s">
        <v>264</v>
      </c>
      <c r="D510" s="156" t="s">
        <v>912</v>
      </c>
      <c r="E510" s="156" t="s">
        <v>354</v>
      </c>
      <c r="F510" s="134">
        <v>1919.4</v>
      </c>
      <c r="G510" s="162">
        <v>1565.5</v>
      </c>
      <c r="H510" s="135">
        <v>0.81561946441596334</v>
      </c>
    </row>
    <row r="511" spans="1:8" s="145" customFormat="1" ht="15.75">
      <c r="A511" s="155" t="s">
        <v>357</v>
      </c>
      <c r="B511" s="156" t="s">
        <v>928</v>
      </c>
      <c r="C511" s="156" t="s">
        <v>264</v>
      </c>
      <c r="D511" s="156" t="s">
        <v>912</v>
      </c>
      <c r="E511" s="156" t="s">
        <v>358</v>
      </c>
      <c r="F511" s="134">
        <v>211</v>
      </c>
      <c r="G511" s="162">
        <v>194</v>
      </c>
      <c r="H511" s="135">
        <v>0.91943127962085303</v>
      </c>
    </row>
    <row r="512" spans="1:8" ht="15.75">
      <c r="A512" s="128" t="s">
        <v>299</v>
      </c>
      <c r="B512" s="129" t="s">
        <v>928</v>
      </c>
      <c r="C512" s="129" t="s">
        <v>300</v>
      </c>
      <c r="D512" s="129"/>
      <c r="E512" s="129"/>
      <c r="F512" s="130">
        <v>30.2</v>
      </c>
      <c r="G512" s="130">
        <v>25.2</v>
      </c>
      <c r="H512" s="131">
        <v>0.83443708609271527</v>
      </c>
    </row>
    <row r="513" spans="1:8" ht="15.75">
      <c r="A513" s="128" t="s">
        <v>307</v>
      </c>
      <c r="B513" s="129" t="s">
        <v>928</v>
      </c>
      <c r="C513" s="129" t="s">
        <v>308</v>
      </c>
      <c r="D513" s="129"/>
      <c r="E513" s="129"/>
      <c r="F513" s="130">
        <v>30.2</v>
      </c>
      <c r="G513" s="130">
        <v>25.2</v>
      </c>
      <c r="H513" s="131">
        <v>0.83443708609271527</v>
      </c>
    </row>
    <row r="514" spans="1:8" ht="15.75">
      <c r="A514" s="128" t="s">
        <v>862</v>
      </c>
      <c r="B514" s="129" t="s">
        <v>928</v>
      </c>
      <c r="C514" s="129" t="s">
        <v>308</v>
      </c>
      <c r="D514" s="129" t="s">
        <v>863</v>
      </c>
      <c r="E514" s="129"/>
      <c r="F514" s="130">
        <v>30.2</v>
      </c>
      <c r="G514" s="130">
        <v>25.2</v>
      </c>
      <c r="H514" s="131">
        <v>0.83443708609271527</v>
      </c>
    </row>
    <row r="515" spans="1:8" ht="15.75">
      <c r="A515" s="128" t="s">
        <v>894</v>
      </c>
      <c r="B515" s="129" t="s">
        <v>928</v>
      </c>
      <c r="C515" s="129" t="s">
        <v>308</v>
      </c>
      <c r="D515" s="129" t="s">
        <v>895</v>
      </c>
      <c r="E515" s="129"/>
      <c r="F515" s="130">
        <v>30.2</v>
      </c>
      <c r="G515" s="130">
        <v>25.2</v>
      </c>
      <c r="H515" s="131">
        <v>0.83443708609271527</v>
      </c>
    </row>
    <row r="516" spans="1:8" ht="15.75">
      <c r="A516" s="128" t="s">
        <v>349</v>
      </c>
      <c r="B516" s="129" t="s">
        <v>928</v>
      </c>
      <c r="C516" s="129" t="s">
        <v>308</v>
      </c>
      <c r="D516" s="129" t="s">
        <v>896</v>
      </c>
      <c r="E516" s="129"/>
      <c r="F516" s="130">
        <v>18.2</v>
      </c>
      <c r="G516" s="130">
        <v>13.2</v>
      </c>
      <c r="H516" s="131">
        <v>0.72527472527472525</v>
      </c>
    </row>
    <row r="517" spans="1:8" ht="15.75">
      <c r="A517" s="128" t="s">
        <v>355</v>
      </c>
      <c r="B517" s="129" t="s">
        <v>928</v>
      </c>
      <c r="C517" s="129" t="s">
        <v>308</v>
      </c>
      <c r="D517" s="129" t="s">
        <v>899</v>
      </c>
      <c r="E517" s="129"/>
      <c r="F517" s="130">
        <v>18.2</v>
      </c>
      <c r="G517" s="130">
        <v>13.2</v>
      </c>
      <c r="H517" s="131">
        <v>0.72527472527472525</v>
      </c>
    </row>
    <row r="518" spans="1:8" ht="15.75">
      <c r="A518" s="132" t="s">
        <v>357</v>
      </c>
      <c r="B518" s="133" t="s">
        <v>928</v>
      </c>
      <c r="C518" s="133" t="s">
        <v>308</v>
      </c>
      <c r="D518" s="133" t="s">
        <v>899</v>
      </c>
      <c r="E518" s="133" t="s">
        <v>358</v>
      </c>
      <c r="F518" s="134">
        <v>18.2</v>
      </c>
      <c r="G518" s="134">
        <v>13.2</v>
      </c>
      <c r="H518" s="135">
        <v>0.72527472527472525</v>
      </c>
    </row>
    <row r="519" spans="1:8" ht="25.5">
      <c r="A519" s="128" t="s">
        <v>905</v>
      </c>
      <c r="B519" s="129" t="s">
        <v>928</v>
      </c>
      <c r="C519" s="129" t="s">
        <v>308</v>
      </c>
      <c r="D519" s="129" t="s">
        <v>906</v>
      </c>
      <c r="E519" s="129"/>
      <c r="F519" s="130">
        <v>12</v>
      </c>
      <c r="G519" s="130">
        <v>12</v>
      </c>
      <c r="H519" s="131">
        <v>1</v>
      </c>
    </row>
    <row r="520" spans="1:8" ht="15.75">
      <c r="A520" s="128" t="s">
        <v>355</v>
      </c>
      <c r="B520" s="129" t="s">
        <v>928</v>
      </c>
      <c r="C520" s="129" t="s">
        <v>308</v>
      </c>
      <c r="D520" s="129" t="s">
        <v>908</v>
      </c>
      <c r="E520" s="129"/>
      <c r="F520" s="130">
        <v>12</v>
      </c>
      <c r="G520" s="130">
        <v>12</v>
      </c>
      <c r="H520" s="131">
        <v>1</v>
      </c>
    </row>
    <row r="521" spans="1:8" ht="15.75">
      <c r="A521" s="132" t="s">
        <v>357</v>
      </c>
      <c r="B521" s="133" t="s">
        <v>928</v>
      </c>
      <c r="C521" s="133" t="s">
        <v>308</v>
      </c>
      <c r="D521" s="133" t="s">
        <v>908</v>
      </c>
      <c r="E521" s="133" t="s">
        <v>358</v>
      </c>
      <c r="F521" s="134">
        <v>12</v>
      </c>
      <c r="G521" s="134">
        <v>12</v>
      </c>
      <c r="H521" s="135">
        <v>1</v>
      </c>
    </row>
    <row r="522" spans="1:8" ht="15.75">
      <c r="A522" s="128" t="s">
        <v>319</v>
      </c>
      <c r="B522" s="129" t="s">
        <v>928</v>
      </c>
      <c r="C522" s="129" t="s">
        <v>320</v>
      </c>
      <c r="D522" s="129"/>
      <c r="E522" s="129"/>
      <c r="F522" s="130">
        <v>170.4</v>
      </c>
      <c r="G522" s="130">
        <v>170.4</v>
      </c>
      <c r="H522" s="131">
        <v>1</v>
      </c>
    </row>
    <row r="523" spans="1:8" ht="15.75">
      <c r="A523" s="128" t="s">
        <v>321</v>
      </c>
      <c r="B523" s="129" t="s">
        <v>928</v>
      </c>
      <c r="C523" s="129" t="s">
        <v>322</v>
      </c>
      <c r="D523" s="129"/>
      <c r="E523" s="129"/>
      <c r="F523" s="130">
        <v>170.4</v>
      </c>
      <c r="G523" s="130">
        <v>170.4</v>
      </c>
      <c r="H523" s="131">
        <v>1</v>
      </c>
    </row>
    <row r="524" spans="1:8" ht="15.75">
      <c r="A524" s="128" t="s">
        <v>862</v>
      </c>
      <c r="B524" s="129" t="s">
        <v>928</v>
      </c>
      <c r="C524" s="129" t="s">
        <v>322</v>
      </c>
      <c r="D524" s="129" t="s">
        <v>863</v>
      </c>
      <c r="E524" s="129"/>
      <c r="F524" s="130">
        <v>170.4</v>
      </c>
      <c r="G524" s="130">
        <v>170.4</v>
      </c>
      <c r="H524" s="131">
        <v>1</v>
      </c>
    </row>
    <row r="525" spans="1:8" ht="15.75">
      <c r="A525" s="128" t="s">
        <v>894</v>
      </c>
      <c r="B525" s="129" t="s">
        <v>928</v>
      </c>
      <c r="C525" s="129" t="s">
        <v>322</v>
      </c>
      <c r="D525" s="129" t="s">
        <v>895</v>
      </c>
      <c r="E525" s="129"/>
      <c r="F525" s="130">
        <v>170.4</v>
      </c>
      <c r="G525" s="130">
        <v>170.4</v>
      </c>
      <c r="H525" s="131">
        <v>1</v>
      </c>
    </row>
    <row r="526" spans="1:8" ht="15.75">
      <c r="A526" s="128" t="s">
        <v>713</v>
      </c>
      <c r="B526" s="129" t="s">
        <v>928</v>
      </c>
      <c r="C526" s="129" t="s">
        <v>322</v>
      </c>
      <c r="D526" s="129" t="s">
        <v>903</v>
      </c>
      <c r="E526" s="129"/>
      <c r="F526" s="130">
        <v>170.4</v>
      </c>
      <c r="G526" s="130">
        <v>170.4</v>
      </c>
      <c r="H526" s="131">
        <v>1</v>
      </c>
    </row>
    <row r="527" spans="1:8" ht="15.75">
      <c r="A527" s="128" t="s">
        <v>723</v>
      </c>
      <c r="B527" s="129" t="s">
        <v>928</v>
      </c>
      <c r="C527" s="129" t="s">
        <v>322</v>
      </c>
      <c r="D527" s="129" t="s">
        <v>904</v>
      </c>
      <c r="E527" s="129"/>
      <c r="F527" s="130">
        <v>170.4</v>
      </c>
      <c r="G527" s="130">
        <v>170.4</v>
      </c>
      <c r="H527" s="131">
        <v>1</v>
      </c>
    </row>
    <row r="528" spans="1:8" ht="15.75">
      <c r="A528" s="132" t="s">
        <v>384</v>
      </c>
      <c r="B528" s="133" t="s">
        <v>928</v>
      </c>
      <c r="C528" s="133" t="s">
        <v>322</v>
      </c>
      <c r="D528" s="133" t="s">
        <v>904</v>
      </c>
      <c r="E528" s="133" t="s">
        <v>385</v>
      </c>
      <c r="F528" s="134">
        <v>170.4</v>
      </c>
      <c r="G528" s="134">
        <v>170.4</v>
      </c>
      <c r="H528" s="135">
        <v>1</v>
      </c>
    </row>
    <row r="529" spans="1:8" ht="15.75">
      <c r="A529" s="128" t="s">
        <v>929</v>
      </c>
      <c r="B529" s="129" t="s">
        <v>930</v>
      </c>
      <c r="C529" s="129"/>
      <c r="D529" s="129"/>
      <c r="E529" s="129"/>
      <c r="F529" s="130">
        <v>6975.2000000000007</v>
      </c>
      <c r="G529" s="130">
        <v>5796.8</v>
      </c>
      <c r="H529" s="131">
        <v>0.8310586076384906</v>
      </c>
    </row>
    <row r="530" spans="1:8" ht="15.75">
      <c r="A530" s="128" t="s">
        <v>253</v>
      </c>
      <c r="B530" s="129" t="s">
        <v>930</v>
      </c>
      <c r="C530" s="129" t="s">
        <v>254</v>
      </c>
      <c r="D530" s="129"/>
      <c r="E530" s="129"/>
      <c r="F530" s="130">
        <v>6624.6</v>
      </c>
      <c r="G530" s="130">
        <v>5453.0999999999995</v>
      </c>
      <c r="H530" s="131">
        <v>0.82315913413640052</v>
      </c>
    </row>
    <row r="531" spans="1:8" ht="25.5">
      <c r="A531" s="128" t="s">
        <v>257</v>
      </c>
      <c r="B531" s="129" t="s">
        <v>930</v>
      </c>
      <c r="C531" s="129" t="s">
        <v>258</v>
      </c>
      <c r="D531" s="129"/>
      <c r="E531" s="129"/>
      <c r="F531" s="130">
        <v>6624.6</v>
      </c>
      <c r="G531" s="130">
        <v>5453.0999999999995</v>
      </c>
      <c r="H531" s="131">
        <v>0.82315913413640052</v>
      </c>
    </row>
    <row r="532" spans="1:8" ht="15.75">
      <c r="A532" s="128" t="s">
        <v>862</v>
      </c>
      <c r="B532" s="129" t="s">
        <v>930</v>
      </c>
      <c r="C532" s="129" t="s">
        <v>258</v>
      </c>
      <c r="D532" s="129" t="s">
        <v>863</v>
      </c>
      <c r="E532" s="129"/>
      <c r="F532" s="130">
        <v>6624.6</v>
      </c>
      <c r="G532" s="130">
        <v>5453.0999999999995</v>
      </c>
      <c r="H532" s="131">
        <v>0.82315913413640052</v>
      </c>
    </row>
    <row r="533" spans="1:8" ht="15.75">
      <c r="A533" s="128" t="s">
        <v>872</v>
      </c>
      <c r="B533" s="129" t="s">
        <v>930</v>
      </c>
      <c r="C533" s="129" t="s">
        <v>258</v>
      </c>
      <c r="D533" s="129" t="s">
        <v>873</v>
      </c>
      <c r="E533" s="129"/>
      <c r="F533" s="130">
        <v>6624.6</v>
      </c>
      <c r="G533" s="130">
        <v>5453.0999999999995</v>
      </c>
      <c r="H533" s="131">
        <v>0.82315913413640052</v>
      </c>
    </row>
    <row r="534" spans="1:8" ht="15.75">
      <c r="A534" s="128" t="s">
        <v>349</v>
      </c>
      <c r="B534" s="129" t="s">
        <v>930</v>
      </c>
      <c r="C534" s="129" t="s">
        <v>258</v>
      </c>
      <c r="D534" s="129" t="s">
        <v>874</v>
      </c>
      <c r="E534" s="129"/>
      <c r="F534" s="130">
        <v>3179.8999999999996</v>
      </c>
      <c r="G534" s="130">
        <v>3103</v>
      </c>
      <c r="H534" s="131">
        <v>0.97581684958646508</v>
      </c>
    </row>
    <row r="535" spans="1:8" ht="15.75">
      <c r="A535" s="128" t="s">
        <v>351</v>
      </c>
      <c r="B535" s="129" t="s">
        <v>930</v>
      </c>
      <c r="C535" s="129" t="s">
        <v>258</v>
      </c>
      <c r="D535" s="129" t="s">
        <v>875</v>
      </c>
      <c r="E535" s="129"/>
      <c r="F535" s="130">
        <v>99.3</v>
      </c>
      <c r="G535" s="130">
        <v>31.6</v>
      </c>
      <c r="H535" s="131">
        <v>0.31822759315206445</v>
      </c>
    </row>
    <row r="536" spans="1:8" ht="25.5">
      <c r="A536" s="132" t="s">
        <v>353</v>
      </c>
      <c r="B536" s="133" t="s">
        <v>930</v>
      </c>
      <c r="C536" s="133" t="s">
        <v>258</v>
      </c>
      <c r="D536" s="133" t="s">
        <v>875</v>
      </c>
      <c r="E536" s="133" t="s">
        <v>354</v>
      </c>
      <c r="F536" s="134">
        <v>99.3</v>
      </c>
      <c r="G536" s="134">
        <v>31.6</v>
      </c>
      <c r="H536" s="135">
        <v>0.31822759315206445</v>
      </c>
    </row>
    <row r="537" spans="1:8" ht="15.75">
      <c r="A537" s="128" t="s">
        <v>366</v>
      </c>
      <c r="B537" s="129" t="s">
        <v>930</v>
      </c>
      <c r="C537" s="129" t="s">
        <v>258</v>
      </c>
      <c r="D537" s="129" t="s">
        <v>876</v>
      </c>
      <c r="E537" s="129"/>
      <c r="F537" s="130">
        <v>73.599999999999994</v>
      </c>
      <c r="G537" s="130">
        <v>72.599999999999994</v>
      </c>
      <c r="H537" s="131">
        <v>0.98641304347826086</v>
      </c>
    </row>
    <row r="538" spans="1:8" ht="15.75">
      <c r="A538" s="132" t="s">
        <v>357</v>
      </c>
      <c r="B538" s="133" t="s">
        <v>930</v>
      </c>
      <c r="C538" s="133" t="s">
        <v>258</v>
      </c>
      <c r="D538" s="133" t="s">
        <v>876</v>
      </c>
      <c r="E538" s="133" t="s">
        <v>358</v>
      </c>
      <c r="F538" s="134">
        <v>73.599999999999994</v>
      </c>
      <c r="G538" s="134">
        <v>72.599999999999994</v>
      </c>
      <c r="H538" s="135">
        <v>0.98641304347826086</v>
      </c>
    </row>
    <row r="539" spans="1:8" ht="15.75">
      <c r="A539" s="128" t="s">
        <v>355</v>
      </c>
      <c r="B539" s="129" t="s">
        <v>930</v>
      </c>
      <c r="C539" s="129" t="s">
        <v>258</v>
      </c>
      <c r="D539" s="129" t="s">
        <v>877</v>
      </c>
      <c r="E539" s="129"/>
      <c r="F539" s="130">
        <v>282.59999999999997</v>
      </c>
      <c r="G539" s="130">
        <v>275.40000000000003</v>
      </c>
      <c r="H539" s="131">
        <v>0.9745222929936308</v>
      </c>
    </row>
    <row r="540" spans="1:8" ht="15.75">
      <c r="A540" s="132" t="s">
        <v>357</v>
      </c>
      <c r="B540" s="133" t="s">
        <v>930</v>
      </c>
      <c r="C540" s="133" t="s">
        <v>258</v>
      </c>
      <c r="D540" s="133" t="s">
        <v>877</v>
      </c>
      <c r="E540" s="133" t="s">
        <v>358</v>
      </c>
      <c r="F540" s="134">
        <v>280.39999999999998</v>
      </c>
      <c r="G540" s="134">
        <v>273.3</v>
      </c>
      <c r="H540" s="135">
        <v>0.97467902995720412</v>
      </c>
    </row>
    <row r="541" spans="1:8" ht="15.75">
      <c r="A541" s="132" t="s">
        <v>369</v>
      </c>
      <c r="B541" s="133" t="s">
        <v>930</v>
      </c>
      <c r="C541" s="133" t="s">
        <v>258</v>
      </c>
      <c r="D541" s="133" t="s">
        <v>877</v>
      </c>
      <c r="E541" s="133" t="s">
        <v>370</v>
      </c>
      <c r="F541" s="134">
        <v>2.2000000000000002</v>
      </c>
      <c r="G541" s="134">
        <v>2.1</v>
      </c>
      <c r="H541" s="135">
        <v>0.95454545454545447</v>
      </c>
    </row>
    <row r="542" spans="1:8" ht="25.5">
      <c r="A542" s="128" t="s">
        <v>359</v>
      </c>
      <c r="B542" s="129" t="s">
        <v>930</v>
      </c>
      <c r="C542" s="129" t="s">
        <v>258</v>
      </c>
      <c r="D542" s="129" t="s">
        <v>878</v>
      </c>
      <c r="E542" s="129"/>
      <c r="F542" s="130">
        <v>2724.3999999999996</v>
      </c>
      <c r="G542" s="130">
        <v>2723.4</v>
      </c>
      <c r="H542" s="131">
        <v>0.9996329467038616</v>
      </c>
    </row>
    <row r="543" spans="1:8" ht="38.25">
      <c r="A543" s="128" t="s">
        <v>361</v>
      </c>
      <c r="B543" s="129" t="s">
        <v>930</v>
      </c>
      <c r="C543" s="129" t="s">
        <v>258</v>
      </c>
      <c r="D543" s="129" t="s">
        <v>879</v>
      </c>
      <c r="E543" s="129"/>
      <c r="F543" s="130">
        <v>2724.3999999999996</v>
      </c>
      <c r="G543" s="130">
        <v>2723.4</v>
      </c>
      <c r="H543" s="131">
        <v>0.9996329467038616</v>
      </c>
    </row>
    <row r="544" spans="1:8" ht="25.5">
      <c r="A544" s="132" t="s">
        <v>353</v>
      </c>
      <c r="B544" s="133" t="s">
        <v>930</v>
      </c>
      <c r="C544" s="133" t="s">
        <v>258</v>
      </c>
      <c r="D544" s="133" t="s">
        <v>879</v>
      </c>
      <c r="E544" s="133" t="s">
        <v>354</v>
      </c>
      <c r="F544" s="134">
        <v>2724.3999999999996</v>
      </c>
      <c r="G544" s="134">
        <v>2723.4</v>
      </c>
      <c r="H544" s="135">
        <v>0.9996329467038616</v>
      </c>
    </row>
    <row r="545" spans="1:8" ht="15.75">
      <c r="A545" s="128" t="s">
        <v>375</v>
      </c>
      <c r="B545" s="129" t="s">
        <v>930</v>
      </c>
      <c r="C545" s="129" t="s">
        <v>258</v>
      </c>
      <c r="D545" s="129" t="s">
        <v>880</v>
      </c>
      <c r="E545" s="129"/>
      <c r="F545" s="130">
        <v>955.8</v>
      </c>
      <c r="G545" s="130">
        <v>192.8</v>
      </c>
      <c r="H545" s="131">
        <v>0.20171584013391924</v>
      </c>
    </row>
    <row r="546" spans="1:8" ht="15.75">
      <c r="A546" s="128" t="s">
        <v>371</v>
      </c>
      <c r="B546" s="129" t="s">
        <v>930</v>
      </c>
      <c r="C546" s="129" t="s">
        <v>258</v>
      </c>
      <c r="D546" s="129" t="s">
        <v>881</v>
      </c>
      <c r="E546" s="129"/>
      <c r="F546" s="130">
        <v>674</v>
      </c>
      <c r="G546" s="130">
        <v>0</v>
      </c>
      <c r="H546" s="131">
        <v>0</v>
      </c>
    </row>
    <row r="547" spans="1:8" ht="15.75">
      <c r="A547" s="132" t="s">
        <v>357</v>
      </c>
      <c r="B547" s="133" t="s">
        <v>930</v>
      </c>
      <c r="C547" s="133" t="s">
        <v>258</v>
      </c>
      <c r="D547" s="133" t="s">
        <v>881</v>
      </c>
      <c r="E547" s="133" t="s">
        <v>358</v>
      </c>
      <c r="F547" s="134">
        <v>674</v>
      </c>
      <c r="G547" s="134">
        <v>0</v>
      </c>
      <c r="H547" s="135">
        <v>0</v>
      </c>
    </row>
    <row r="548" spans="1:8" ht="25.5">
      <c r="A548" s="128" t="s">
        <v>382</v>
      </c>
      <c r="B548" s="129" t="s">
        <v>930</v>
      </c>
      <c r="C548" s="129" t="s">
        <v>258</v>
      </c>
      <c r="D548" s="129" t="s">
        <v>882</v>
      </c>
      <c r="E548" s="129"/>
      <c r="F548" s="130">
        <v>281.8</v>
      </c>
      <c r="G548" s="130">
        <v>192.8</v>
      </c>
      <c r="H548" s="131">
        <v>0.68417317246273956</v>
      </c>
    </row>
    <row r="549" spans="1:8" ht="15.75">
      <c r="A549" s="132" t="s">
        <v>357</v>
      </c>
      <c r="B549" s="133" t="s">
        <v>930</v>
      </c>
      <c r="C549" s="133" t="s">
        <v>258</v>
      </c>
      <c r="D549" s="133" t="s">
        <v>882</v>
      </c>
      <c r="E549" s="133" t="s">
        <v>358</v>
      </c>
      <c r="F549" s="134">
        <v>281.8</v>
      </c>
      <c r="G549" s="134">
        <v>192.8</v>
      </c>
      <c r="H549" s="135">
        <v>0.68417317246273956</v>
      </c>
    </row>
    <row r="550" spans="1:8" ht="15.75">
      <c r="A550" s="128" t="s">
        <v>931</v>
      </c>
      <c r="B550" s="129" t="s">
        <v>930</v>
      </c>
      <c r="C550" s="129" t="s">
        <v>258</v>
      </c>
      <c r="D550" s="129" t="s">
        <v>887</v>
      </c>
      <c r="E550" s="129"/>
      <c r="F550" s="130">
        <v>2108.9</v>
      </c>
      <c r="G550" s="130">
        <v>2097.1</v>
      </c>
      <c r="H550" s="131">
        <v>0.99440466593958932</v>
      </c>
    </row>
    <row r="551" spans="1:8" ht="15.75">
      <c r="A551" s="128" t="s">
        <v>351</v>
      </c>
      <c r="B551" s="129" t="s">
        <v>930</v>
      </c>
      <c r="C551" s="129" t="s">
        <v>258</v>
      </c>
      <c r="D551" s="129" t="s">
        <v>888</v>
      </c>
      <c r="E551" s="129"/>
      <c r="F551" s="130">
        <v>27</v>
      </c>
      <c r="G551" s="130">
        <v>15.5</v>
      </c>
      <c r="H551" s="131">
        <v>0.57407407407407407</v>
      </c>
    </row>
    <row r="552" spans="1:8" ht="25.5">
      <c r="A552" s="132" t="s">
        <v>353</v>
      </c>
      <c r="B552" s="133" t="s">
        <v>930</v>
      </c>
      <c r="C552" s="133" t="s">
        <v>258</v>
      </c>
      <c r="D552" s="133" t="s">
        <v>888</v>
      </c>
      <c r="E552" s="133" t="s">
        <v>354</v>
      </c>
      <c r="F552" s="134">
        <v>27</v>
      </c>
      <c r="G552" s="134">
        <v>15.5</v>
      </c>
      <c r="H552" s="135">
        <v>0.57407407407407407</v>
      </c>
    </row>
    <row r="553" spans="1:8" ht="25.5">
      <c r="A553" s="128" t="s">
        <v>359</v>
      </c>
      <c r="B553" s="129" t="s">
        <v>930</v>
      </c>
      <c r="C553" s="129" t="s">
        <v>258</v>
      </c>
      <c r="D553" s="129" t="s">
        <v>889</v>
      </c>
      <c r="E553" s="129"/>
      <c r="F553" s="130">
        <v>2081.9</v>
      </c>
      <c r="G553" s="130">
        <v>2081.6</v>
      </c>
      <c r="H553" s="131">
        <v>0.99985590085979148</v>
      </c>
    </row>
    <row r="554" spans="1:8" ht="38.25">
      <c r="A554" s="128" t="s">
        <v>361</v>
      </c>
      <c r="B554" s="129" t="s">
        <v>930</v>
      </c>
      <c r="C554" s="129" t="s">
        <v>258</v>
      </c>
      <c r="D554" s="129" t="s">
        <v>890</v>
      </c>
      <c r="E554" s="129"/>
      <c r="F554" s="130">
        <v>2081.9</v>
      </c>
      <c r="G554" s="130">
        <v>2081.6</v>
      </c>
      <c r="H554" s="131">
        <v>0.99985590085979148</v>
      </c>
    </row>
    <row r="555" spans="1:8" ht="25.5">
      <c r="A555" s="132" t="s">
        <v>353</v>
      </c>
      <c r="B555" s="133" t="s">
        <v>930</v>
      </c>
      <c r="C555" s="133" t="s">
        <v>258</v>
      </c>
      <c r="D555" s="133" t="s">
        <v>890</v>
      </c>
      <c r="E555" s="133" t="s">
        <v>354</v>
      </c>
      <c r="F555" s="134">
        <v>2081.9</v>
      </c>
      <c r="G555" s="134">
        <v>2081.6</v>
      </c>
      <c r="H555" s="135">
        <v>0.99985590085979148</v>
      </c>
    </row>
    <row r="556" spans="1:8" ht="15.75">
      <c r="A556" s="128" t="s">
        <v>891</v>
      </c>
      <c r="B556" s="129" t="s">
        <v>930</v>
      </c>
      <c r="C556" s="129" t="s">
        <v>258</v>
      </c>
      <c r="D556" s="129" t="s">
        <v>892</v>
      </c>
      <c r="E556" s="129"/>
      <c r="F556" s="130">
        <v>380</v>
      </c>
      <c r="G556" s="130">
        <v>60.2</v>
      </c>
      <c r="H556" s="131">
        <v>0.15842105263157896</v>
      </c>
    </row>
    <row r="557" spans="1:8" ht="15.75">
      <c r="A557" s="128" t="s">
        <v>355</v>
      </c>
      <c r="B557" s="129" t="s">
        <v>930</v>
      </c>
      <c r="C557" s="129" t="s">
        <v>258</v>
      </c>
      <c r="D557" s="129" t="s">
        <v>893</v>
      </c>
      <c r="E557" s="129"/>
      <c r="F557" s="130">
        <v>380</v>
      </c>
      <c r="G557" s="130">
        <v>60.2</v>
      </c>
      <c r="H557" s="131">
        <v>0.15842105263157896</v>
      </c>
    </row>
    <row r="558" spans="1:8" ht="25.5">
      <c r="A558" s="132" t="s">
        <v>353</v>
      </c>
      <c r="B558" s="133" t="s">
        <v>930</v>
      </c>
      <c r="C558" s="133" t="s">
        <v>258</v>
      </c>
      <c r="D558" s="133" t="s">
        <v>893</v>
      </c>
      <c r="E558" s="133" t="s">
        <v>354</v>
      </c>
      <c r="F558" s="134">
        <v>380</v>
      </c>
      <c r="G558" s="134">
        <v>60.2</v>
      </c>
      <c r="H558" s="135">
        <v>0.15842105263157896</v>
      </c>
    </row>
    <row r="559" spans="1:8" ht="15.75">
      <c r="A559" s="128" t="s">
        <v>299</v>
      </c>
      <c r="B559" s="129" t="s">
        <v>930</v>
      </c>
      <c r="C559" s="129" t="s">
        <v>300</v>
      </c>
      <c r="D559" s="129"/>
      <c r="E559" s="129"/>
      <c r="F559" s="130">
        <v>10</v>
      </c>
      <c r="G559" s="130">
        <v>3.1</v>
      </c>
      <c r="H559" s="131">
        <v>0.31</v>
      </c>
    </row>
    <row r="560" spans="1:8" s="163" customFormat="1" ht="15.75">
      <c r="A560" s="128" t="s">
        <v>307</v>
      </c>
      <c r="B560" s="129" t="s">
        <v>930</v>
      </c>
      <c r="C560" s="129" t="s">
        <v>308</v>
      </c>
      <c r="D560" s="129"/>
      <c r="E560" s="129"/>
      <c r="F560" s="130">
        <v>10</v>
      </c>
      <c r="G560" s="130">
        <v>3.1</v>
      </c>
      <c r="H560" s="131">
        <v>0.31</v>
      </c>
    </row>
    <row r="561" spans="1:8" s="163" customFormat="1" ht="15.75">
      <c r="A561" s="128" t="s">
        <v>862</v>
      </c>
      <c r="B561" s="129" t="s">
        <v>930</v>
      </c>
      <c r="C561" s="129" t="s">
        <v>308</v>
      </c>
      <c r="D561" s="129" t="s">
        <v>863</v>
      </c>
      <c r="E561" s="129"/>
      <c r="F561" s="130">
        <v>10</v>
      </c>
      <c r="G561" s="130">
        <v>3.1</v>
      </c>
      <c r="H561" s="131">
        <v>0.31</v>
      </c>
    </row>
    <row r="562" spans="1:8" s="163" customFormat="1" ht="15.75">
      <c r="A562" s="128" t="s">
        <v>872</v>
      </c>
      <c r="B562" s="129" t="s">
        <v>930</v>
      </c>
      <c r="C562" s="129" t="s">
        <v>308</v>
      </c>
      <c r="D562" s="129" t="s">
        <v>873</v>
      </c>
      <c r="E562" s="129"/>
      <c r="F562" s="130">
        <v>10</v>
      </c>
      <c r="G562" s="130">
        <v>3.1</v>
      </c>
      <c r="H562" s="131">
        <v>0.31</v>
      </c>
    </row>
    <row r="563" spans="1:8" s="163" customFormat="1" ht="15.75">
      <c r="A563" s="128" t="s">
        <v>349</v>
      </c>
      <c r="B563" s="129" t="s">
        <v>930</v>
      </c>
      <c r="C563" s="129" t="s">
        <v>308</v>
      </c>
      <c r="D563" s="129" t="s">
        <v>874</v>
      </c>
      <c r="E563" s="129"/>
      <c r="F563" s="130">
        <v>10</v>
      </c>
      <c r="G563" s="130">
        <v>3.1</v>
      </c>
      <c r="H563" s="131">
        <v>0.31</v>
      </c>
    </row>
    <row r="564" spans="1:8" s="163" customFormat="1" ht="15.75">
      <c r="A564" s="128" t="s">
        <v>355</v>
      </c>
      <c r="B564" s="129" t="s">
        <v>930</v>
      </c>
      <c r="C564" s="129" t="s">
        <v>308</v>
      </c>
      <c r="D564" s="129" t="s">
        <v>877</v>
      </c>
      <c r="E564" s="129"/>
      <c r="F564" s="130">
        <v>10</v>
      </c>
      <c r="G564" s="130">
        <v>3.1</v>
      </c>
      <c r="H564" s="131">
        <v>0.31</v>
      </c>
    </row>
    <row r="565" spans="1:8" ht="15.75">
      <c r="A565" s="132" t="s">
        <v>357</v>
      </c>
      <c r="B565" s="133" t="s">
        <v>930</v>
      </c>
      <c r="C565" s="133" t="s">
        <v>308</v>
      </c>
      <c r="D565" s="133" t="s">
        <v>877</v>
      </c>
      <c r="E565" s="133" t="s">
        <v>358</v>
      </c>
      <c r="F565" s="134">
        <v>10</v>
      </c>
      <c r="G565" s="134">
        <v>3.1</v>
      </c>
      <c r="H565" s="135">
        <v>0.31</v>
      </c>
    </row>
    <row r="566" spans="1:8" ht="15.75">
      <c r="A566" s="128" t="s">
        <v>319</v>
      </c>
      <c r="B566" s="129" t="s">
        <v>930</v>
      </c>
      <c r="C566" s="129" t="s">
        <v>320</v>
      </c>
      <c r="D566" s="129"/>
      <c r="E566" s="129"/>
      <c r="F566" s="130">
        <v>340.6</v>
      </c>
      <c r="G566" s="130">
        <v>340.6</v>
      </c>
      <c r="H566" s="131">
        <v>1</v>
      </c>
    </row>
    <row r="567" spans="1:8" ht="15.75">
      <c r="A567" s="128" t="s">
        <v>321</v>
      </c>
      <c r="B567" s="129" t="s">
        <v>930</v>
      </c>
      <c r="C567" s="129" t="s">
        <v>322</v>
      </c>
      <c r="D567" s="129"/>
      <c r="E567" s="129"/>
      <c r="F567" s="130">
        <v>340.6</v>
      </c>
      <c r="G567" s="130">
        <v>340.6</v>
      </c>
      <c r="H567" s="131">
        <v>1</v>
      </c>
    </row>
    <row r="568" spans="1:8" ht="15.75">
      <c r="A568" s="128" t="s">
        <v>862</v>
      </c>
      <c r="B568" s="129" t="s">
        <v>930</v>
      </c>
      <c r="C568" s="129" t="s">
        <v>322</v>
      </c>
      <c r="D568" s="129" t="s">
        <v>863</v>
      </c>
      <c r="E568" s="129"/>
      <c r="F568" s="130">
        <v>340.6</v>
      </c>
      <c r="G568" s="130">
        <v>340.6</v>
      </c>
      <c r="H568" s="131">
        <v>1</v>
      </c>
    </row>
    <row r="569" spans="1:8" ht="15.75">
      <c r="A569" s="128" t="s">
        <v>872</v>
      </c>
      <c r="B569" s="129" t="s">
        <v>930</v>
      </c>
      <c r="C569" s="129" t="s">
        <v>322</v>
      </c>
      <c r="D569" s="129" t="s">
        <v>873</v>
      </c>
      <c r="E569" s="129"/>
      <c r="F569" s="130">
        <v>340.6</v>
      </c>
      <c r="G569" s="130">
        <v>340.6</v>
      </c>
      <c r="H569" s="131">
        <v>1</v>
      </c>
    </row>
    <row r="570" spans="1:8" ht="15.75">
      <c r="A570" s="128" t="s">
        <v>713</v>
      </c>
      <c r="B570" s="129" t="s">
        <v>930</v>
      </c>
      <c r="C570" s="129" t="s">
        <v>322</v>
      </c>
      <c r="D570" s="129" t="s">
        <v>883</v>
      </c>
      <c r="E570" s="129"/>
      <c r="F570" s="130">
        <v>340.6</v>
      </c>
      <c r="G570" s="130">
        <v>340.6</v>
      </c>
      <c r="H570" s="131">
        <v>1</v>
      </c>
    </row>
    <row r="571" spans="1:8" ht="15.75">
      <c r="A571" s="128" t="s">
        <v>723</v>
      </c>
      <c r="B571" s="129" t="s">
        <v>930</v>
      </c>
      <c r="C571" s="129" t="s">
        <v>322</v>
      </c>
      <c r="D571" s="129" t="s">
        <v>885</v>
      </c>
      <c r="E571" s="129"/>
      <c r="F571" s="130">
        <v>340.6</v>
      </c>
      <c r="G571" s="130">
        <v>340.6</v>
      </c>
      <c r="H571" s="131">
        <v>1</v>
      </c>
    </row>
    <row r="572" spans="1:8" ht="15.75">
      <c r="A572" s="132" t="s">
        <v>384</v>
      </c>
      <c r="B572" s="133" t="s">
        <v>930</v>
      </c>
      <c r="C572" s="133" t="s">
        <v>322</v>
      </c>
      <c r="D572" s="133" t="s">
        <v>885</v>
      </c>
      <c r="E572" s="133" t="s">
        <v>385</v>
      </c>
      <c r="F572" s="134">
        <v>340.6</v>
      </c>
      <c r="G572" s="134">
        <v>340.6</v>
      </c>
      <c r="H572" s="135">
        <v>1</v>
      </c>
    </row>
    <row r="573" spans="1:8" ht="15.75">
      <c r="A573" s="128" t="s">
        <v>932</v>
      </c>
      <c r="B573" s="129" t="s">
        <v>933</v>
      </c>
      <c r="C573" s="129"/>
      <c r="D573" s="129"/>
      <c r="E573" s="129"/>
      <c r="F573" s="130">
        <v>24350.9</v>
      </c>
      <c r="G573" s="130">
        <v>23799.3</v>
      </c>
      <c r="H573" s="131">
        <v>0.97734785983269601</v>
      </c>
    </row>
    <row r="574" spans="1:8" ht="15.75">
      <c r="A574" s="128" t="s">
        <v>253</v>
      </c>
      <c r="B574" s="129" t="s">
        <v>933</v>
      </c>
      <c r="C574" s="129" t="s">
        <v>254</v>
      </c>
      <c r="D574" s="129"/>
      <c r="E574" s="129"/>
      <c r="F574" s="130">
        <v>16708.400000000001</v>
      </c>
      <c r="G574" s="130">
        <v>16175.9</v>
      </c>
      <c r="H574" s="131">
        <v>0.9681298029733546</v>
      </c>
    </row>
    <row r="575" spans="1:8" ht="15.75">
      <c r="A575" s="128" t="s">
        <v>269</v>
      </c>
      <c r="B575" s="129" t="s">
        <v>933</v>
      </c>
      <c r="C575" s="129" t="s">
        <v>270</v>
      </c>
      <c r="D575" s="129"/>
      <c r="E575" s="129"/>
      <c r="F575" s="130">
        <v>16708.400000000001</v>
      </c>
      <c r="G575" s="130">
        <v>16175.9</v>
      </c>
      <c r="H575" s="131">
        <v>0.9681298029733546</v>
      </c>
    </row>
    <row r="576" spans="1:8" ht="15.75">
      <c r="A576" s="128" t="s">
        <v>424</v>
      </c>
      <c r="B576" s="129" t="s">
        <v>933</v>
      </c>
      <c r="C576" s="129" t="s">
        <v>270</v>
      </c>
      <c r="D576" s="129" t="s">
        <v>425</v>
      </c>
      <c r="E576" s="129"/>
      <c r="F576" s="130">
        <v>16708.400000000001</v>
      </c>
      <c r="G576" s="130">
        <v>16175.9</v>
      </c>
      <c r="H576" s="131">
        <v>0.9681298029733546</v>
      </c>
    </row>
    <row r="577" spans="1:8" ht="15.75">
      <c r="A577" s="128" t="s">
        <v>426</v>
      </c>
      <c r="B577" s="129" t="s">
        <v>933</v>
      </c>
      <c r="C577" s="129" t="s">
        <v>270</v>
      </c>
      <c r="D577" s="129" t="s">
        <v>427</v>
      </c>
      <c r="E577" s="129"/>
      <c r="F577" s="130">
        <v>3332.5</v>
      </c>
      <c r="G577" s="130">
        <v>3013</v>
      </c>
      <c r="H577" s="131">
        <v>0.90412603150787696</v>
      </c>
    </row>
    <row r="578" spans="1:8" ht="15.75">
      <c r="A578" s="128" t="s">
        <v>375</v>
      </c>
      <c r="B578" s="129" t="s">
        <v>933</v>
      </c>
      <c r="C578" s="129" t="s">
        <v>270</v>
      </c>
      <c r="D578" s="129" t="s">
        <v>428</v>
      </c>
      <c r="E578" s="129"/>
      <c r="F578" s="130">
        <v>3332.5</v>
      </c>
      <c r="G578" s="130">
        <v>3013</v>
      </c>
      <c r="H578" s="131">
        <v>0.90412603150787696</v>
      </c>
    </row>
    <row r="579" spans="1:8" ht="15.75">
      <c r="A579" s="128" t="s">
        <v>366</v>
      </c>
      <c r="B579" s="129" t="s">
        <v>933</v>
      </c>
      <c r="C579" s="129" t="s">
        <v>270</v>
      </c>
      <c r="D579" s="129" t="s">
        <v>429</v>
      </c>
      <c r="E579" s="129"/>
      <c r="F579" s="130">
        <v>2149.6</v>
      </c>
      <c r="G579" s="130">
        <v>1923.5</v>
      </c>
      <c r="H579" s="131">
        <v>0.89481764049125423</v>
      </c>
    </row>
    <row r="580" spans="1:8" ht="15.75">
      <c r="A580" s="132" t="s">
        <v>357</v>
      </c>
      <c r="B580" s="133" t="s">
        <v>933</v>
      </c>
      <c r="C580" s="133" t="s">
        <v>270</v>
      </c>
      <c r="D580" s="133" t="s">
        <v>429</v>
      </c>
      <c r="E580" s="133" t="s">
        <v>358</v>
      </c>
      <c r="F580" s="134">
        <v>2149.6</v>
      </c>
      <c r="G580" s="134">
        <v>1923.5</v>
      </c>
      <c r="H580" s="135">
        <v>0.89481764049125423</v>
      </c>
    </row>
    <row r="581" spans="1:8" ht="15.75">
      <c r="A581" s="128" t="s">
        <v>355</v>
      </c>
      <c r="B581" s="129" t="s">
        <v>933</v>
      </c>
      <c r="C581" s="129" t="s">
        <v>270</v>
      </c>
      <c r="D581" s="129" t="s">
        <v>430</v>
      </c>
      <c r="E581" s="129"/>
      <c r="F581" s="130">
        <v>460.8</v>
      </c>
      <c r="G581" s="130">
        <v>367.4</v>
      </c>
      <c r="H581" s="131">
        <v>0.79730902777777768</v>
      </c>
    </row>
    <row r="582" spans="1:8" ht="15.75">
      <c r="A582" s="132" t="s">
        <v>357</v>
      </c>
      <c r="B582" s="133" t="s">
        <v>933</v>
      </c>
      <c r="C582" s="133" t="s">
        <v>270</v>
      </c>
      <c r="D582" s="133" t="s">
        <v>430</v>
      </c>
      <c r="E582" s="133" t="s">
        <v>358</v>
      </c>
      <c r="F582" s="134">
        <v>188.2</v>
      </c>
      <c r="G582" s="134">
        <v>171.2</v>
      </c>
      <c r="H582" s="135">
        <v>0.90967056323060569</v>
      </c>
    </row>
    <row r="583" spans="1:8" ht="15.75">
      <c r="A583" s="132" t="s">
        <v>369</v>
      </c>
      <c r="B583" s="133" t="s">
        <v>933</v>
      </c>
      <c r="C583" s="133" t="s">
        <v>270</v>
      </c>
      <c r="D583" s="133" t="s">
        <v>430</v>
      </c>
      <c r="E583" s="133" t="s">
        <v>370</v>
      </c>
      <c r="F583" s="134">
        <v>272.60000000000002</v>
      </c>
      <c r="G583" s="134">
        <v>196.2</v>
      </c>
      <c r="H583" s="135">
        <v>0.71973587674247974</v>
      </c>
    </row>
    <row r="584" spans="1:8" ht="15.75">
      <c r="A584" s="128" t="s">
        <v>371</v>
      </c>
      <c r="B584" s="129" t="s">
        <v>933</v>
      </c>
      <c r="C584" s="129" t="s">
        <v>270</v>
      </c>
      <c r="D584" s="129" t="s">
        <v>431</v>
      </c>
      <c r="E584" s="129"/>
      <c r="F584" s="130">
        <v>660.3</v>
      </c>
      <c r="G584" s="130">
        <v>660.3</v>
      </c>
      <c r="H584" s="131">
        <v>1</v>
      </c>
    </row>
    <row r="585" spans="1:8" ht="15.75">
      <c r="A585" s="132" t="s">
        <v>357</v>
      </c>
      <c r="B585" s="133" t="s">
        <v>933</v>
      </c>
      <c r="C585" s="133" t="s">
        <v>270</v>
      </c>
      <c r="D585" s="133" t="s">
        <v>431</v>
      </c>
      <c r="E585" s="133" t="s">
        <v>358</v>
      </c>
      <c r="F585" s="134">
        <v>660.3</v>
      </c>
      <c r="G585" s="134">
        <v>660.3</v>
      </c>
      <c r="H585" s="135">
        <v>1</v>
      </c>
    </row>
    <row r="586" spans="1:8" ht="15.75">
      <c r="A586" s="128" t="s">
        <v>432</v>
      </c>
      <c r="B586" s="129" t="s">
        <v>933</v>
      </c>
      <c r="C586" s="129" t="s">
        <v>270</v>
      </c>
      <c r="D586" s="129" t="s">
        <v>433</v>
      </c>
      <c r="E586" s="129"/>
      <c r="F586" s="130">
        <v>61.8</v>
      </c>
      <c r="G586" s="130">
        <v>61.8</v>
      </c>
      <c r="H586" s="131">
        <v>1</v>
      </c>
    </row>
    <row r="587" spans="1:8" ht="15.75">
      <c r="A587" s="132" t="s">
        <v>369</v>
      </c>
      <c r="B587" s="133" t="s">
        <v>933</v>
      </c>
      <c r="C587" s="133" t="s">
        <v>270</v>
      </c>
      <c r="D587" s="133" t="s">
        <v>433</v>
      </c>
      <c r="E587" s="133" t="s">
        <v>370</v>
      </c>
      <c r="F587" s="134">
        <v>61.8</v>
      </c>
      <c r="G587" s="134">
        <v>61.8</v>
      </c>
      <c r="H587" s="135">
        <v>1</v>
      </c>
    </row>
    <row r="588" spans="1:8" ht="15.75">
      <c r="A588" s="128" t="s">
        <v>438</v>
      </c>
      <c r="B588" s="129" t="s">
        <v>933</v>
      </c>
      <c r="C588" s="129" t="s">
        <v>270</v>
      </c>
      <c r="D588" s="129" t="s">
        <v>439</v>
      </c>
      <c r="E588" s="129"/>
      <c r="F588" s="130">
        <v>13375.900000000001</v>
      </c>
      <c r="G588" s="130">
        <v>13162.9</v>
      </c>
      <c r="H588" s="131">
        <v>0.98407583788754394</v>
      </c>
    </row>
    <row r="589" spans="1:8" ht="15.75">
      <c r="A589" s="128" t="s">
        <v>349</v>
      </c>
      <c r="B589" s="129" t="s">
        <v>933</v>
      </c>
      <c r="C589" s="129" t="s">
        <v>270</v>
      </c>
      <c r="D589" s="129" t="s">
        <v>440</v>
      </c>
      <c r="E589" s="129"/>
      <c r="F589" s="130">
        <v>13041.000000000002</v>
      </c>
      <c r="G589" s="130">
        <v>12838</v>
      </c>
      <c r="H589" s="131">
        <v>0.98443370907139005</v>
      </c>
    </row>
    <row r="590" spans="1:8" ht="15.75">
      <c r="A590" s="128" t="s">
        <v>351</v>
      </c>
      <c r="B590" s="129" t="s">
        <v>933</v>
      </c>
      <c r="C590" s="129" t="s">
        <v>270</v>
      </c>
      <c r="D590" s="129" t="s">
        <v>441</v>
      </c>
      <c r="E590" s="129"/>
      <c r="F590" s="130">
        <v>183</v>
      </c>
      <c r="G590" s="130">
        <v>69.900000000000006</v>
      </c>
      <c r="H590" s="131">
        <v>0.38196721311475412</v>
      </c>
    </row>
    <row r="591" spans="1:8" ht="25.5">
      <c r="A591" s="132" t="s">
        <v>353</v>
      </c>
      <c r="B591" s="133" t="s">
        <v>933</v>
      </c>
      <c r="C591" s="133" t="s">
        <v>270</v>
      </c>
      <c r="D591" s="133" t="s">
        <v>441</v>
      </c>
      <c r="E591" s="133" t="s">
        <v>354</v>
      </c>
      <c r="F591" s="134">
        <v>183</v>
      </c>
      <c r="G591" s="134">
        <v>69.900000000000006</v>
      </c>
      <c r="H591" s="135">
        <v>0.38196721311475412</v>
      </c>
    </row>
    <row r="592" spans="1:8" ht="15.75">
      <c r="A592" s="128" t="s">
        <v>366</v>
      </c>
      <c r="B592" s="129" t="s">
        <v>933</v>
      </c>
      <c r="C592" s="129" t="s">
        <v>270</v>
      </c>
      <c r="D592" s="129" t="s">
        <v>442</v>
      </c>
      <c r="E592" s="129"/>
      <c r="F592" s="130">
        <v>44</v>
      </c>
      <c r="G592" s="130">
        <v>43.9</v>
      </c>
      <c r="H592" s="131">
        <v>0.99772727272727268</v>
      </c>
    </row>
    <row r="593" spans="1:8" ht="15.75">
      <c r="A593" s="132" t="s">
        <v>357</v>
      </c>
      <c r="B593" s="133" t="s">
        <v>933</v>
      </c>
      <c r="C593" s="133" t="s">
        <v>270</v>
      </c>
      <c r="D593" s="133" t="s">
        <v>442</v>
      </c>
      <c r="E593" s="133" t="s">
        <v>358</v>
      </c>
      <c r="F593" s="134">
        <v>44</v>
      </c>
      <c r="G593" s="134">
        <v>43.9</v>
      </c>
      <c r="H593" s="135">
        <v>0.99772727272727268</v>
      </c>
    </row>
    <row r="594" spans="1:8" ht="15.75">
      <c r="A594" s="128" t="s">
        <v>355</v>
      </c>
      <c r="B594" s="129" t="s">
        <v>933</v>
      </c>
      <c r="C594" s="129" t="s">
        <v>270</v>
      </c>
      <c r="D594" s="129" t="s">
        <v>443</v>
      </c>
      <c r="E594" s="129"/>
      <c r="F594" s="130">
        <v>768.3</v>
      </c>
      <c r="G594" s="130">
        <v>768.1</v>
      </c>
      <c r="H594" s="131">
        <v>0.99973968501887289</v>
      </c>
    </row>
    <row r="595" spans="1:8" ht="15.75">
      <c r="A595" s="132" t="s">
        <v>357</v>
      </c>
      <c r="B595" s="133" t="s">
        <v>933</v>
      </c>
      <c r="C595" s="133" t="s">
        <v>270</v>
      </c>
      <c r="D595" s="133" t="s">
        <v>443</v>
      </c>
      <c r="E595" s="133" t="s">
        <v>358</v>
      </c>
      <c r="F595" s="134">
        <v>767.3</v>
      </c>
      <c r="G595" s="134">
        <v>767.1</v>
      </c>
      <c r="H595" s="135">
        <v>0.99973934575785228</v>
      </c>
    </row>
    <row r="596" spans="1:8" ht="15.75">
      <c r="A596" s="132" t="s">
        <v>369</v>
      </c>
      <c r="B596" s="133" t="s">
        <v>933</v>
      </c>
      <c r="C596" s="133" t="s">
        <v>270</v>
      </c>
      <c r="D596" s="133" t="s">
        <v>443</v>
      </c>
      <c r="E596" s="133" t="s">
        <v>370</v>
      </c>
      <c r="F596" s="134">
        <v>1</v>
      </c>
      <c r="G596" s="134">
        <v>1</v>
      </c>
      <c r="H596" s="135">
        <v>1</v>
      </c>
    </row>
    <row r="597" spans="1:8" ht="15.75">
      <c r="A597" s="128" t="s">
        <v>371</v>
      </c>
      <c r="B597" s="129" t="s">
        <v>933</v>
      </c>
      <c r="C597" s="129" t="s">
        <v>270</v>
      </c>
      <c r="D597" s="129" t="s">
        <v>444</v>
      </c>
      <c r="E597" s="129"/>
      <c r="F597" s="130">
        <v>342.3</v>
      </c>
      <c r="G597" s="130">
        <v>342.2</v>
      </c>
      <c r="H597" s="131">
        <v>0.99970785860356404</v>
      </c>
    </row>
    <row r="598" spans="1:8" ht="15.75">
      <c r="A598" s="132" t="s">
        <v>357</v>
      </c>
      <c r="B598" s="133" t="s">
        <v>933</v>
      </c>
      <c r="C598" s="133" t="s">
        <v>270</v>
      </c>
      <c r="D598" s="133" t="s">
        <v>444</v>
      </c>
      <c r="E598" s="133" t="s">
        <v>358</v>
      </c>
      <c r="F598" s="134">
        <v>342.3</v>
      </c>
      <c r="G598" s="134">
        <v>342.2</v>
      </c>
      <c r="H598" s="135">
        <v>0.99970785860356404</v>
      </c>
    </row>
    <row r="599" spans="1:8" ht="25.5">
      <c r="A599" s="128" t="s">
        <v>359</v>
      </c>
      <c r="B599" s="129" t="s">
        <v>933</v>
      </c>
      <c r="C599" s="129" t="s">
        <v>270</v>
      </c>
      <c r="D599" s="129" t="s">
        <v>445</v>
      </c>
      <c r="E599" s="129"/>
      <c r="F599" s="130">
        <v>11703.400000000001</v>
      </c>
      <c r="G599" s="130">
        <v>11613.9</v>
      </c>
      <c r="H599" s="131">
        <v>0.99235264965736436</v>
      </c>
    </row>
    <row r="600" spans="1:8" ht="38.25">
      <c r="A600" s="128" t="s">
        <v>361</v>
      </c>
      <c r="B600" s="129" t="s">
        <v>933</v>
      </c>
      <c r="C600" s="129" t="s">
        <v>270</v>
      </c>
      <c r="D600" s="129" t="s">
        <v>446</v>
      </c>
      <c r="E600" s="129"/>
      <c r="F600" s="130">
        <v>11703.400000000001</v>
      </c>
      <c r="G600" s="130">
        <v>11613.9</v>
      </c>
      <c r="H600" s="131">
        <v>0.99235264965736436</v>
      </c>
    </row>
    <row r="601" spans="1:8" ht="25.5">
      <c r="A601" s="132" t="s">
        <v>353</v>
      </c>
      <c r="B601" s="133" t="s">
        <v>933</v>
      </c>
      <c r="C601" s="133" t="s">
        <v>270</v>
      </c>
      <c r="D601" s="133" t="s">
        <v>446</v>
      </c>
      <c r="E601" s="133" t="s">
        <v>354</v>
      </c>
      <c r="F601" s="134">
        <v>11703.400000000001</v>
      </c>
      <c r="G601" s="134">
        <v>11613.9</v>
      </c>
      <c r="H601" s="135">
        <v>0.99235264965736436</v>
      </c>
    </row>
    <row r="602" spans="1:8" s="154" customFormat="1" ht="15.75">
      <c r="A602" s="152" t="s">
        <v>414</v>
      </c>
      <c r="B602" s="153" t="s">
        <v>933</v>
      </c>
      <c r="C602" s="153" t="s">
        <v>270</v>
      </c>
      <c r="D602" s="153" t="s">
        <v>447</v>
      </c>
      <c r="E602" s="153"/>
      <c r="F602" s="130">
        <v>334.90000000000003</v>
      </c>
      <c r="G602" s="130">
        <v>324.90000000000003</v>
      </c>
      <c r="H602" s="131">
        <v>0.97014034040011943</v>
      </c>
    </row>
    <row r="603" spans="1:8" s="154" customFormat="1" ht="38.25">
      <c r="A603" s="152" t="s">
        <v>416</v>
      </c>
      <c r="B603" s="153" t="s">
        <v>933</v>
      </c>
      <c r="C603" s="153" t="s">
        <v>270</v>
      </c>
      <c r="D603" s="153" t="s">
        <v>448</v>
      </c>
      <c r="E603" s="153"/>
      <c r="F603" s="130">
        <v>334.90000000000003</v>
      </c>
      <c r="G603" s="130">
        <v>324.90000000000003</v>
      </c>
      <c r="H603" s="131">
        <v>0.97014034040011943</v>
      </c>
    </row>
    <row r="604" spans="1:8" s="145" customFormat="1" ht="25.5">
      <c r="A604" s="155" t="s">
        <v>353</v>
      </c>
      <c r="B604" s="156" t="s">
        <v>933</v>
      </c>
      <c r="C604" s="156" t="s">
        <v>270</v>
      </c>
      <c r="D604" s="156" t="s">
        <v>448</v>
      </c>
      <c r="E604" s="156" t="s">
        <v>354</v>
      </c>
      <c r="F604" s="134">
        <v>304.40000000000003</v>
      </c>
      <c r="G604" s="134">
        <v>298.8</v>
      </c>
      <c r="H604" s="135">
        <v>0.98160315374507223</v>
      </c>
    </row>
    <row r="605" spans="1:8" s="145" customFormat="1" ht="15.75">
      <c r="A605" s="155" t="s">
        <v>357</v>
      </c>
      <c r="B605" s="156" t="s">
        <v>933</v>
      </c>
      <c r="C605" s="156" t="s">
        <v>270</v>
      </c>
      <c r="D605" s="156" t="s">
        <v>448</v>
      </c>
      <c r="E605" s="156" t="s">
        <v>358</v>
      </c>
      <c r="F605" s="134">
        <v>30.5</v>
      </c>
      <c r="G605" s="134">
        <v>26.1</v>
      </c>
      <c r="H605" s="135">
        <v>0.8557377049180328</v>
      </c>
    </row>
    <row r="606" spans="1:8" ht="15.75">
      <c r="A606" s="128" t="s">
        <v>279</v>
      </c>
      <c r="B606" s="129" t="s">
        <v>933</v>
      </c>
      <c r="C606" s="129" t="s">
        <v>280</v>
      </c>
      <c r="D606" s="129"/>
      <c r="E606" s="129"/>
      <c r="F606" s="130">
        <v>7600.2000000000007</v>
      </c>
      <c r="G606" s="130">
        <v>7581.2</v>
      </c>
      <c r="H606" s="131">
        <v>0.99750006578774231</v>
      </c>
    </row>
    <row r="607" spans="1:8" ht="15.75">
      <c r="A607" s="128" t="s">
        <v>283</v>
      </c>
      <c r="B607" s="129" t="s">
        <v>933</v>
      </c>
      <c r="C607" s="129" t="s">
        <v>284</v>
      </c>
      <c r="D607" s="129"/>
      <c r="E607" s="129"/>
      <c r="F607" s="130">
        <v>7566.2000000000007</v>
      </c>
      <c r="G607" s="130">
        <v>7566.2</v>
      </c>
      <c r="H607" s="131">
        <v>0.99999999999999989</v>
      </c>
    </row>
    <row r="608" spans="1:8" ht="38.25">
      <c r="A608" s="136" t="s">
        <v>479</v>
      </c>
      <c r="B608" s="129" t="s">
        <v>933</v>
      </c>
      <c r="C608" s="129" t="s">
        <v>284</v>
      </c>
      <c r="D608" s="129" t="s">
        <v>480</v>
      </c>
      <c r="E608" s="129"/>
      <c r="F608" s="130">
        <v>7566.2000000000007</v>
      </c>
      <c r="G608" s="130">
        <v>7566.2</v>
      </c>
      <c r="H608" s="131">
        <v>0.99999999999999989</v>
      </c>
    </row>
    <row r="609" spans="1:8" ht="51">
      <c r="A609" s="137" t="s">
        <v>481</v>
      </c>
      <c r="B609" s="129" t="s">
        <v>933</v>
      </c>
      <c r="C609" s="129" t="s">
        <v>284</v>
      </c>
      <c r="D609" s="129" t="s">
        <v>482</v>
      </c>
      <c r="E609" s="129"/>
      <c r="F609" s="130">
        <v>7566.2000000000007</v>
      </c>
      <c r="G609" s="130">
        <v>7566.2</v>
      </c>
      <c r="H609" s="131">
        <v>0.99999999999999989</v>
      </c>
    </row>
    <row r="610" spans="1:8" ht="15.75">
      <c r="A610" s="128" t="s">
        <v>375</v>
      </c>
      <c r="B610" s="129" t="s">
        <v>933</v>
      </c>
      <c r="C610" s="129" t="s">
        <v>284</v>
      </c>
      <c r="D610" s="129" t="s">
        <v>483</v>
      </c>
      <c r="E610" s="129"/>
      <c r="F610" s="130">
        <v>7566.2000000000007</v>
      </c>
      <c r="G610" s="130">
        <v>7566.2</v>
      </c>
      <c r="H610" s="131">
        <v>0.99999999999999989</v>
      </c>
    </row>
    <row r="611" spans="1:8" ht="15.75">
      <c r="A611" s="128" t="s">
        <v>371</v>
      </c>
      <c r="B611" s="129" t="s">
        <v>933</v>
      </c>
      <c r="C611" s="129" t="s">
        <v>284</v>
      </c>
      <c r="D611" s="129" t="s">
        <v>486</v>
      </c>
      <c r="E611" s="129"/>
      <c r="F611" s="130">
        <v>7566.2000000000007</v>
      </c>
      <c r="G611" s="130">
        <v>7566.2</v>
      </c>
      <c r="H611" s="131">
        <v>0.99999999999999989</v>
      </c>
    </row>
    <row r="612" spans="1:8" ht="15.75">
      <c r="A612" s="132" t="s">
        <v>357</v>
      </c>
      <c r="B612" s="133" t="s">
        <v>933</v>
      </c>
      <c r="C612" s="133" t="s">
        <v>284</v>
      </c>
      <c r="D612" s="133" t="s">
        <v>486</v>
      </c>
      <c r="E612" s="133" t="s">
        <v>358</v>
      </c>
      <c r="F612" s="134">
        <v>7566.2000000000007</v>
      </c>
      <c r="G612" s="134">
        <v>7566.2</v>
      </c>
      <c r="H612" s="135">
        <v>0.99999999999999989</v>
      </c>
    </row>
    <row r="613" spans="1:8" ht="15.75">
      <c r="A613" s="128" t="s">
        <v>285</v>
      </c>
      <c r="B613" s="129" t="s">
        <v>933</v>
      </c>
      <c r="C613" s="129" t="s">
        <v>286</v>
      </c>
      <c r="D613" s="129"/>
      <c r="E613" s="129"/>
      <c r="F613" s="130">
        <v>34</v>
      </c>
      <c r="G613" s="130">
        <v>15</v>
      </c>
      <c r="H613" s="131">
        <v>0.44117647058823528</v>
      </c>
    </row>
    <row r="614" spans="1:8" ht="15.75">
      <c r="A614" s="128" t="s">
        <v>424</v>
      </c>
      <c r="B614" s="129" t="s">
        <v>933</v>
      </c>
      <c r="C614" s="129" t="s">
        <v>286</v>
      </c>
      <c r="D614" s="129" t="s">
        <v>425</v>
      </c>
      <c r="E614" s="129"/>
      <c r="F614" s="130">
        <v>34</v>
      </c>
      <c r="G614" s="130">
        <v>15</v>
      </c>
      <c r="H614" s="131">
        <v>0.44117647058823528</v>
      </c>
    </row>
    <row r="615" spans="1:8" ht="15.75">
      <c r="A615" s="128" t="s">
        <v>434</v>
      </c>
      <c r="B615" s="129" t="s">
        <v>933</v>
      </c>
      <c r="C615" s="129" t="s">
        <v>286</v>
      </c>
      <c r="D615" s="129" t="s">
        <v>435</v>
      </c>
      <c r="E615" s="129"/>
      <c r="F615" s="130">
        <v>34</v>
      </c>
      <c r="G615" s="130">
        <v>15</v>
      </c>
      <c r="H615" s="131">
        <v>0.44117647058823528</v>
      </c>
    </row>
    <row r="616" spans="1:8" ht="15.75">
      <c r="A616" s="128" t="s">
        <v>375</v>
      </c>
      <c r="B616" s="129" t="s">
        <v>933</v>
      </c>
      <c r="C616" s="129" t="s">
        <v>286</v>
      </c>
      <c r="D616" s="129" t="s">
        <v>436</v>
      </c>
      <c r="E616" s="129"/>
      <c r="F616" s="130">
        <v>34</v>
      </c>
      <c r="G616" s="130">
        <v>15</v>
      </c>
      <c r="H616" s="131">
        <v>0.44117647058823528</v>
      </c>
    </row>
    <row r="617" spans="1:8" ht="15.75">
      <c r="A617" s="128" t="s">
        <v>355</v>
      </c>
      <c r="B617" s="129" t="s">
        <v>933</v>
      </c>
      <c r="C617" s="129" t="s">
        <v>286</v>
      </c>
      <c r="D617" s="129" t="s">
        <v>437</v>
      </c>
      <c r="E617" s="129"/>
      <c r="F617" s="130">
        <v>34</v>
      </c>
      <c r="G617" s="130">
        <v>15</v>
      </c>
      <c r="H617" s="131">
        <v>0.44117647058823528</v>
      </c>
    </row>
    <row r="618" spans="1:8" ht="15.75">
      <c r="A618" s="132" t="s">
        <v>357</v>
      </c>
      <c r="B618" s="133" t="s">
        <v>933</v>
      </c>
      <c r="C618" s="133" t="s">
        <v>286</v>
      </c>
      <c r="D618" s="133" t="s">
        <v>437</v>
      </c>
      <c r="E618" s="133" t="s">
        <v>358</v>
      </c>
      <c r="F618" s="134">
        <v>34</v>
      </c>
      <c r="G618" s="134">
        <v>15</v>
      </c>
      <c r="H618" s="135">
        <v>0.44117647058823528</v>
      </c>
    </row>
    <row r="619" spans="1:8" ht="15.75">
      <c r="A619" s="128" t="s">
        <v>299</v>
      </c>
      <c r="B619" s="129" t="s">
        <v>933</v>
      </c>
      <c r="C619" s="129" t="s">
        <v>300</v>
      </c>
      <c r="D619" s="129"/>
      <c r="E619" s="129"/>
      <c r="F619" s="130">
        <v>42.3</v>
      </c>
      <c r="G619" s="130">
        <v>42.2</v>
      </c>
      <c r="H619" s="131">
        <v>0.99763593380614668</v>
      </c>
    </row>
    <row r="620" spans="1:8" ht="15.75">
      <c r="A620" s="128" t="s">
        <v>307</v>
      </c>
      <c r="B620" s="129" t="s">
        <v>933</v>
      </c>
      <c r="C620" s="129" t="s">
        <v>308</v>
      </c>
      <c r="D620" s="129"/>
      <c r="E620" s="129"/>
      <c r="F620" s="130">
        <v>42.3</v>
      </c>
      <c r="G620" s="130">
        <v>42.2</v>
      </c>
      <c r="H620" s="131">
        <v>0.99763593380614668</v>
      </c>
    </row>
    <row r="621" spans="1:8" ht="15.75">
      <c r="A621" s="128" t="s">
        <v>424</v>
      </c>
      <c r="B621" s="129" t="s">
        <v>933</v>
      </c>
      <c r="C621" s="129" t="s">
        <v>308</v>
      </c>
      <c r="D621" s="129" t="s">
        <v>425</v>
      </c>
      <c r="E621" s="129"/>
      <c r="F621" s="130">
        <v>42.3</v>
      </c>
      <c r="G621" s="130">
        <v>42.2</v>
      </c>
      <c r="H621" s="131">
        <v>0.99763593380614668</v>
      </c>
    </row>
    <row r="622" spans="1:8" ht="15.75">
      <c r="A622" s="128" t="s">
        <v>438</v>
      </c>
      <c r="B622" s="129" t="s">
        <v>933</v>
      </c>
      <c r="C622" s="129" t="s">
        <v>308</v>
      </c>
      <c r="D622" s="129" t="s">
        <v>439</v>
      </c>
      <c r="E622" s="129"/>
      <c r="F622" s="130">
        <v>42.3</v>
      </c>
      <c r="G622" s="130">
        <v>42.2</v>
      </c>
      <c r="H622" s="131">
        <v>0.99763593380614668</v>
      </c>
    </row>
    <row r="623" spans="1:8" ht="15.75">
      <c r="A623" s="128" t="s">
        <v>349</v>
      </c>
      <c r="B623" s="129" t="s">
        <v>933</v>
      </c>
      <c r="C623" s="129" t="s">
        <v>308</v>
      </c>
      <c r="D623" s="129" t="s">
        <v>440</v>
      </c>
      <c r="E623" s="129"/>
      <c r="F623" s="130">
        <v>42.3</v>
      </c>
      <c r="G623" s="130">
        <v>42.2</v>
      </c>
      <c r="H623" s="131">
        <v>0.99763593380614668</v>
      </c>
    </row>
    <row r="624" spans="1:8" ht="15.75">
      <c r="A624" s="128" t="s">
        <v>355</v>
      </c>
      <c r="B624" s="129" t="s">
        <v>933</v>
      </c>
      <c r="C624" s="129" t="s">
        <v>308</v>
      </c>
      <c r="D624" s="129" t="s">
        <v>443</v>
      </c>
      <c r="E624" s="129"/>
      <c r="F624" s="130">
        <v>42.3</v>
      </c>
      <c r="G624" s="130">
        <v>42.2</v>
      </c>
      <c r="H624" s="131">
        <v>0.99763593380614668</v>
      </c>
    </row>
    <row r="625" spans="1:8" ht="15.75">
      <c r="A625" s="132" t="s">
        <v>357</v>
      </c>
      <c r="B625" s="133" t="s">
        <v>933</v>
      </c>
      <c r="C625" s="133" t="s">
        <v>308</v>
      </c>
      <c r="D625" s="133" t="s">
        <v>443</v>
      </c>
      <c r="E625" s="133" t="s">
        <v>358</v>
      </c>
      <c r="F625" s="134">
        <v>42.3</v>
      </c>
      <c r="G625" s="134">
        <v>42.2</v>
      </c>
      <c r="H625" s="135">
        <v>0.99763593380614668</v>
      </c>
    </row>
    <row r="626" spans="1:8" ht="15.75">
      <c r="A626" s="128" t="s">
        <v>934</v>
      </c>
      <c r="B626" s="129" t="s">
        <v>935</v>
      </c>
      <c r="C626" s="129"/>
      <c r="D626" s="129"/>
      <c r="E626" s="129"/>
      <c r="F626" s="130">
        <v>1974696.2</v>
      </c>
      <c r="G626" s="130">
        <v>1930587</v>
      </c>
      <c r="H626" s="131">
        <v>0.97766279187654281</v>
      </c>
    </row>
    <row r="627" spans="1:8" ht="15.75">
      <c r="A627" s="128" t="s">
        <v>299</v>
      </c>
      <c r="B627" s="129" t="s">
        <v>935</v>
      </c>
      <c r="C627" s="129" t="s">
        <v>300</v>
      </c>
      <c r="D627" s="129"/>
      <c r="E627" s="129"/>
      <c r="F627" s="130">
        <v>1965520</v>
      </c>
      <c r="G627" s="130">
        <v>1921448</v>
      </c>
      <c r="H627" s="131">
        <v>0.9775774349790386</v>
      </c>
    </row>
    <row r="628" spans="1:8" ht="15.75">
      <c r="A628" s="128" t="s">
        <v>301</v>
      </c>
      <c r="B628" s="129" t="s">
        <v>935</v>
      </c>
      <c r="C628" s="129" t="s">
        <v>302</v>
      </c>
      <c r="D628" s="129"/>
      <c r="E628" s="129"/>
      <c r="F628" s="130">
        <v>661976</v>
      </c>
      <c r="G628" s="130">
        <v>653056.1</v>
      </c>
      <c r="H628" s="131">
        <v>0.98652534230848243</v>
      </c>
    </row>
    <row r="629" spans="1:8" ht="15.75">
      <c r="A629" s="128" t="s">
        <v>516</v>
      </c>
      <c r="B629" s="129" t="s">
        <v>935</v>
      </c>
      <c r="C629" s="129" t="s">
        <v>302</v>
      </c>
      <c r="D629" s="129" t="s">
        <v>517</v>
      </c>
      <c r="E629" s="129"/>
      <c r="F629" s="130">
        <v>632430.5</v>
      </c>
      <c r="G629" s="130">
        <v>627203.1</v>
      </c>
      <c r="H629" s="131">
        <v>0.99173442773553766</v>
      </c>
    </row>
    <row r="630" spans="1:8" ht="15.75">
      <c r="A630" s="128" t="s">
        <v>518</v>
      </c>
      <c r="B630" s="129" t="s">
        <v>935</v>
      </c>
      <c r="C630" s="129" t="s">
        <v>302</v>
      </c>
      <c r="D630" s="129" t="s">
        <v>519</v>
      </c>
      <c r="E630" s="129"/>
      <c r="F630" s="130">
        <v>625957.5</v>
      </c>
      <c r="G630" s="130">
        <v>621422.1</v>
      </c>
      <c r="H630" s="131">
        <v>0.99275446016702407</v>
      </c>
    </row>
    <row r="631" spans="1:8" ht="15.75">
      <c r="A631" s="128" t="s">
        <v>363</v>
      </c>
      <c r="B631" s="129" t="s">
        <v>935</v>
      </c>
      <c r="C631" s="129" t="s">
        <v>302</v>
      </c>
      <c r="D631" s="129" t="s">
        <v>520</v>
      </c>
      <c r="E631" s="129"/>
      <c r="F631" s="130">
        <v>101170.99999999999</v>
      </c>
      <c r="G631" s="130">
        <v>96635.60000000002</v>
      </c>
      <c r="H631" s="131">
        <v>0.95517094819661796</v>
      </c>
    </row>
    <row r="632" spans="1:8" ht="15.75">
      <c r="A632" s="128" t="s">
        <v>351</v>
      </c>
      <c r="B632" s="129" t="s">
        <v>935</v>
      </c>
      <c r="C632" s="129" t="s">
        <v>302</v>
      </c>
      <c r="D632" s="129" t="s">
        <v>521</v>
      </c>
      <c r="E632" s="129"/>
      <c r="F632" s="130">
        <v>3167</v>
      </c>
      <c r="G632" s="130">
        <v>2253.5</v>
      </c>
      <c r="H632" s="131">
        <v>0.71155667824439528</v>
      </c>
    </row>
    <row r="633" spans="1:8" ht="25.5">
      <c r="A633" s="132" t="s">
        <v>353</v>
      </c>
      <c r="B633" s="133" t="s">
        <v>935</v>
      </c>
      <c r="C633" s="133" t="s">
        <v>302</v>
      </c>
      <c r="D633" s="133" t="s">
        <v>521</v>
      </c>
      <c r="E633" s="133" t="s">
        <v>354</v>
      </c>
      <c r="F633" s="134">
        <v>3162</v>
      </c>
      <c r="G633" s="134">
        <v>2253.5</v>
      </c>
      <c r="H633" s="135">
        <v>0.71268184693232128</v>
      </c>
    </row>
    <row r="634" spans="1:8" ht="15.75">
      <c r="A634" s="132" t="s">
        <v>357</v>
      </c>
      <c r="B634" s="133" t="s">
        <v>935</v>
      </c>
      <c r="C634" s="133" t="s">
        <v>302</v>
      </c>
      <c r="D634" s="133" t="s">
        <v>521</v>
      </c>
      <c r="E634" s="133" t="s">
        <v>358</v>
      </c>
      <c r="F634" s="134">
        <v>5</v>
      </c>
      <c r="G634" s="134">
        <v>0</v>
      </c>
      <c r="H634" s="135">
        <v>0</v>
      </c>
    </row>
    <row r="635" spans="1:8" ht="15.75">
      <c r="A635" s="128" t="s">
        <v>366</v>
      </c>
      <c r="B635" s="129" t="s">
        <v>935</v>
      </c>
      <c r="C635" s="129" t="s">
        <v>302</v>
      </c>
      <c r="D635" s="129" t="s">
        <v>522</v>
      </c>
      <c r="E635" s="129"/>
      <c r="F635" s="130">
        <v>41891.300000000003</v>
      </c>
      <c r="G635" s="130">
        <v>39310.800000000003</v>
      </c>
      <c r="H635" s="131">
        <v>0.93840009739492447</v>
      </c>
    </row>
    <row r="636" spans="1:8" ht="15.75">
      <c r="A636" s="132" t="s">
        <v>357</v>
      </c>
      <c r="B636" s="133" t="s">
        <v>935</v>
      </c>
      <c r="C636" s="133" t="s">
        <v>302</v>
      </c>
      <c r="D636" s="133" t="s">
        <v>522</v>
      </c>
      <c r="E636" s="133" t="s">
        <v>358</v>
      </c>
      <c r="F636" s="134">
        <v>41891.300000000003</v>
      </c>
      <c r="G636" s="134">
        <v>39310.800000000003</v>
      </c>
      <c r="H636" s="135">
        <v>0.93840009739492447</v>
      </c>
    </row>
    <row r="637" spans="1:8" ht="15.75">
      <c r="A637" s="128" t="s">
        <v>355</v>
      </c>
      <c r="B637" s="129" t="s">
        <v>935</v>
      </c>
      <c r="C637" s="129" t="s">
        <v>302</v>
      </c>
      <c r="D637" s="129" t="s">
        <v>523</v>
      </c>
      <c r="E637" s="129"/>
      <c r="F637" s="130">
        <v>37456.999999999993</v>
      </c>
      <c r="G637" s="130">
        <v>37081.9</v>
      </c>
      <c r="H637" s="131">
        <v>0.98998585044184018</v>
      </c>
    </row>
    <row r="638" spans="1:8" ht="15.75">
      <c r="A638" s="132" t="s">
        <v>357</v>
      </c>
      <c r="B638" s="133" t="s">
        <v>935</v>
      </c>
      <c r="C638" s="133" t="s">
        <v>302</v>
      </c>
      <c r="D638" s="133" t="s">
        <v>523</v>
      </c>
      <c r="E638" s="133" t="s">
        <v>358</v>
      </c>
      <c r="F638" s="134">
        <v>37456.999999999993</v>
      </c>
      <c r="G638" s="134">
        <v>37081.9</v>
      </c>
      <c r="H638" s="135">
        <v>0.98998585044184018</v>
      </c>
    </row>
    <row r="639" spans="1:8" ht="15.75">
      <c r="A639" s="128" t="s">
        <v>371</v>
      </c>
      <c r="B639" s="129" t="s">
        <v>935</v>
      </c>
      <c r="C639" s="129" t="s">
        <v>302</v>
      </c>
      <c r="D639" s="129" t="s">
        <v>524</v>
      </c>
      <c r="E639" s="129"/>
      <c r="F639" s="130">
        <v>6374.3</v>
      </c>
      <c r="G639" s="130">
        <v>5712.8</v>
      </c>
      <c r="H639" s="131">
        <v>0.8962238990948026</v>
      </c>
    </row>
    <row r="640" spans="1:8" ht="15.75">
      <c r="A640" s="132" t="s">
        <v>357</v>
      </c>
      <c r="B640" s="133" t="s">
        <v>935</v>
      </c>
      <c r="C640" s="133" t="s">
        <v>302</v>
      </c>
      <c r="D640" s="133" t="s">
        <v>524</v>
      </c>
      <c r="E640" s="133" t="s">
        <v>358</v>
      </c>
      <c r="F640" s="134">
        <v>6374.3</v>
      </c>
      <c r="G640" s="134">
        <v>5712.8</v>
      </c>
      <c r="H640" s="135">
        <v>0.8962238990948026</v>
      </c>
    </row>
    <row r="641" spans="1:8" ht="15.75">
      <c r="A641" s="128" t="s">
        <v>432</v>
      </c>
      <c r="B641" s="129" t="s">
        <v>935</v>
      </c>
      <c r="C641" s="129" t="s">
        <v>302</v>
      </c>
      <c r="D641" s="129" t="s">
        <v>525</v>
      </c>
      <c r="E641" s="129"/>
      <c r="F641" s="130">
        <v>2</v>
      </c>
      <c r="G641" s="130">
        <v>2</v>
      </c>
      <c r="H641" s="131">
        <v>1</v>
      </c>
    </row>
    <row r="642" spans="1:8" ht="15.75">
      <c r="A642" s="132" t="s">
        <v>369</v>
      </c>
      <c r="B642" s="133" t="s">
        <v>935</v>
      </c>
      <c r="C642" s="133" t="s">
        <v>302</v>
      </c>
      <c r="D642" s="133" t="s">
        <v>525</v>
      </c>
      <c r="E642" s="133" t="s">
        <v>370</v>
      </c>
      <c r="F642" s="134">
        <v>2</v>
      </c>
      <c r="G642" s="134">
        <v>2</v>
      </c>
      <c r="H642" s="135">
        <v>1</v>
      </c>
    </row>
    <row r="643" spans="1:8" ht="15.75">
      <c r="A643" s="128" t="s">
        <v>526</v>
      </c>
      <c r="B643" s="129" t="s">
        <v>935</v>
      </c>
      <c r="C643" s="129" t="s">
        <v>302</v>
      </c>
      <c r="D643" s="129" t="s">
        <v>527</v>
      </c>
      <c r="E643" s="129"/>
      <c r="F643" s="130">
        <v>220</v>
      </c>
      <c r="G643" s="130">
        <v>220</v>
      </c>
      <c r="H643" s="131">
        <v>1</v>
      </c>
    </row>
    <row r="644" spans="1:8" ht="15.75">
      <c r="A644" s="132" t="s">
        <v>369</v>
      </c>
      <c r="B644" s="133" t="s">
        <v>935</v>
      </c>
      <c r="C644" s="133" t="s">
        <v>302</v>
      </c>
      <c r="D644" s="133" t="s">
        <v>527</v>
      </c>
      <c r="E644" s="133" t="s">
        <v>370</v>
      </c>
      <c r="F644" s="134">
        <v>220</v>
      </c>
      <c r="G644" s="134">
        <v>220</v>
      </c>
      <c r="H644" s="135">
        <v>1</v>
      </c>
    </row>
    <row r="645" spans="1:8" ht="25.5">
      <c r="A645" s="128" t="s">
        <v>359</v>
      </c>
      <c r="B645" s="129" t="s">
        <v>935</v>
      </c>
      <c r="C645" s="129" t="s">
        <v>302</v>
      </c>
      <c r="D645" s="129" t="s">
        <v>528</v>
      </c>
      <c r="E645" s="129"/>
      <c r="F645" s="130">
        <v>12059.4</v>
      </c>
      <c r="G645" s="130">
        <v>12054.6</v>
      </c>
      <c r="H645" s="131">
        <v>0.99960197024727604</v>
      </c>
    </row>
    <row r="646" spans="1:8" ht="15.75">
      <c r="A646" s="128" t="s">
        <v>529</v>
      </c>
      <c r="B646" s="129" t="s">
        <v>935</v>
      </c>
      <c r="C646" s="129" t="s">
        <v>302</v>
      </c>
      <c r="D646" s="129" t="s">
        <v>530</v>
      </c>
      <c r="E646" s="129"/>
      <c r="F646" s="130">
        <v>12034.4</v>
      </c>
      <c r="G646" s="130">
        <v>12034.4</v>
      </c>
      <c r="H646" s="131">
        <v>1</v>
      </c>
    </row>
    <row r="647" spans="1:8" ht="15.75">
      <c r="A647" s="132" t="s">
        <v>357</v>
      </c>
      <c r="B647" s="133" t="s">
        <v>935</v>
      </c>
      <c r="C647" s="133" t="s">
        <v>302</v>
      </c>
      <c r="D647" s="133" t="s">
        <v>530</v>
      </c>
      <c r="E647" s="133" t="s">
        <v>358</v>
      </c>
      <c r="F647" s="134">
        <v>12034.4</v>
      </c>
      <c r="G647" s="134">
        <v>12034.4</v>
      </c>
      <c r="H647" s="135">
        <v>1</v>
      </c>
    </row>
    <row r="648" spans="1:8" ht="38.25">
      <c r="A648" s="128" t="s">
        <v>361</v>
      </c>
      <c r="B648" s="129" t="s">
        <v>935</v>
      </c>
      <c r="C648" s="129" t="s">
        <v>302</v>
      </c>
      <c r="D648" s="129" t="s">
        <v>531</v>
      </c>
      <c r="E648" s="129"/>
      <c r="F648" s="130">
        <v>25</v>
      </c>
      <c r="G648" s="130">
        <v>20.2</v>
      </c>
      <c r="H648" s="131">
        <v>0.80799999999999994</v>
      </c>
    </row>
    <row r="649" spans="1:8" ht="25.5">
      <c r="A649" s="132" t="s">
        <v>353</v>
      </c>
      <c r="B649" s="133" t="s">
        <v>935</v>
      </c>
      <c r="C649" s="133" t="s">
        <v>302</v>
      </c>
      <c r="D649" s="133" t="s">
        <v>531</v>
      </c>
      <c r="E649" s="133" t="s">
        <v>354</v>
      </c>
      <c r="F649" s="134">
        <v>25</v>
      </c>
      <c r="G649" s="134">
        <v>20.2</v>
      </c>
      <c r="H649" s="135">
        <v>0.80799999999999994</v>
      </c>
    </row>
    <row r="650" spans="1:8" ht="15.75">
      <c r="A650" s="128" t="s">
        <v>394</v>
      </c>
      <c r="B650" s="129" t="s">
        <v>935</v>
      </c>
      <c r="C650" s="129" t="s">
        <v>302</v>
      </c>
      <c r="D650" s="129" t="s">
        <v>532</v>
      </c>
      <c r="E650" s="129"/>
      <c r="F650" s="130">
        <v>524786.5</v>
      </c>
      <c r="G650" s="130">
        <v>524786.5</v>
      </c>
      <c r="H650" s="131">
        <v>1</v>
      </c>
    </row>
    <row r="651" spans="1:8" ht="25.5">
      <c r="A651" s="128" t="s">
        <v>533</v>
      </c>
      <c r="B651" s="129" t="s">
        <v>935</v>
      </c>
      <c r="C651" s="129" t="s">
        <v>302</v>
      </c>
      <c r="D651" s="129" t="s">
        <v>534</v>
      </c>
      <c r="E651" s="129"/>
      <c r="F651" s="130">
        <v>524786.5</v>
      </c>
      <c r="G651" s="130">
        <v>524786.5</v>
      </c>
      <c r="H651" s="131">
        <v>1</v>
      </c>
    </row>
    <row r="652" spans="1:8" ht="25.5">
      <c r="A652" s="132" t="s">
        <v>353</v>
      </c>
      <c r="B652" s="133" t="s">
        <v>935</v>
      </c>
      <c r="C652" s="133" t="s">
        <v>302</v>
      </c>
      <c r="D652" s="133" t="s">
        <v>534</v>
      </c>
      <c r="E652" s="133" t="s">
        <v>354</v>
      </c>
      <c r="F652" s="134">
        <v>522602.4</v>
      </c>
      <c r="G652" s="134">
        <v>522602.4</v>
      </c>
      <c r="H652" s="135">
        <v>1</v>
      </c>
    </row>
    <row r="653" spans="1:8" ht="15.75">
      <c r="A653" s="132" t="s">
        <v>357</v>
      </c>
      <c r="B653" s="133" t="s">
        <v>935</v>
      </c>
      <c r="C653" s="133" t="s">
        <v>302</v>
      </c>
      <c r="D653" s="133" t="s">
        <v>534</v>
      </c>
      <c r="E653" s="133" t="s">
        <v>358</v>
      </c>
      <c r="F653" s="134">
        <v>2184.1</v>
      </c>
      <c r="G653" s="134">
        <v>2184.1</v>
      </c>
      <c r="H653" s="135">
        <v>1</v>
      </c>
    </row>
    <row r="654" spans="1:8" ht="15.75">
      <c r="A654" s="128" t="s">
        <v>618</v>
      </c>
      <c r="B654" s="129" t="s">
        <v>935</v>
      </c>
      <c r="C654" s="129" t="s">
        <v>302</v>
      </c>
      <c r="D654" s="129" t="s">
        <v>619</v>
      </c>
      <c r="E654" s="129"/>
      <c r="F654" s="130">
        <v>6128</v>
      </c>
      <c r="G654" s="130">
        <v>5447.5</v>
      </c>
      <c r="H654" s="131">
        <v>0.88895234986945171</v>
      </c>
    </row>
    <row r="655" spans="1:8" ht="15.75">
      <c r="A655" s="128" t="s">
        <v>363</v>
      </c>
      <c r="B655" s="129" t="s">
        <v>935</v>
      </c>
      <c r="C655" s="129" t="s">
        <v>302</v>
      </c>
      <c r="D655" s="129" t="s">
        <v>620</v>
      </c>
      <c r="E655" s="129"/>
      <c r="F655" s="130">
        <v>6128</v>
      </c>
      <c r="G655" s="130">
        <v>5447.5</v>
      </c>
      <c r="H655" s="131">
        <v>0.88895234986945171</v>
      </c>
    </row>
    <row r="656" spans="1:8" ht="15.75">
      <c r="A656" s="128" t="s">
        <v>366</v>
      </c>
      <c r="B656" s="129" t="s">
        <v>935</v>
      </c>
      <c r="C656" s="129" t="s">
        <v>302</v>
      </c>
      <c r="D656" s="129" t="s">
        <v>621</v>
      </c>
      <c r="E656" s="129"/>
      <c r="F656" s="130">
        <v>1380.5000000000002</v>
      </c>
      <c r="G656" s="130">
        <v>1211.3</v>
      </c>
      <c r="H656" s="131">
        <v>0.87743571169865975</v>
      </c>
    </row>
    <row r="657" spans="1:8" ht="15.75">
      <c r="A657" s="132" t="s">
        <v>357</v>
      </c>
      <c r="B657" s="133" t="s">
        <v>935</v>
      </c>
      <c r="C657" s="133" t="s">
        <v>302</v>
      </c>
      <c r="D657" s="133" t="s">
        <v>621</v>
      </c>
      <c r="E657" s="133" t="s">
        <v>358</v>
      </c>
      <c r="F657" s="134">
        <v>1380.5000000000002</v>
      </c>
      <c r="G657" s="134">
        <v>1211.3</v>
      </c>
      <c r="H657" s="135">
        <v>0.87743571169865975</v>
      </c>
    </row>
    <row r="658" spans="1:8" ht="15.75">
      <c r="A658" s="128" t="s">
        <v>355</v>
      </c>
      <c r="B658" s="129" t="s">
        <v>935</v>
      </c>
      <c r="C658" s="129" t="s">
        <v>302</v>
      </c>
      <c r="D658" s="129" t="s">
        <v>622</v>
      </c>
      <c r="E658" s="129"/>
      <c r="F658" s="130">
        <v>3653.8999999999996</v>
      </c>
      <c r="G658" s="130">
        <v>3561.7</v>
      </c>
      <c r="H658" s="131">
        <v>0.97476668764881369</v>
      </c>
    </row>
    <row r="659" spans="1:8" ht="15.75">
      <c r="A659" s="132" t="s">
        <v>357</v>
      </c>
      <c r="B659" s="133" t="s">
        <v>935</v>
      </c>
      <c r="C659" s="133" t="s">
        <v>302</v>
      </c>
      <c r="D659" s="133" t="s">
        <v>622</v>
      </c>
      <c r="E659" s="133" t="s">
        <v>358</v>
      </c>
      <c r="F659" s="134">
        <v>3653.8999999999996</v>
      </c>
      <c r="G659" s="134">
        <v>3561.7</v>
      </c>
      <c r="H659" s="135">
        <v>0.97476668764881369</v>
      </c>
    </row>
    <row r="660" spans="1:8" ht="15.75">
      <c r="A660" s="128" t="s">
        <v>371</v>
      </c>
      <c r="B660" s="129" t="s">
        <v>935</v>
      </c>
      <c r="C660" s="129" t="s">
        <v>302</v>
      </c>
      <c r="D660" s="129" t="s">
        <v>623</v>
      </c>
      <c r="E660" s="129"/>
      <c r="F660" s="130">
        <v>1093.5999999999999</v>
      </c>
      <c r="G660" s="130">
        <v>674.5</v>
      </c>
      <c r="H660" s="131">
        <v>0.61677029992684718</v>
      </c>
    </row>
    <row r="661" spans="1:8" ht="15.75">
      <c r="A661" s="132" t="s">
        <v>357</v>
      </c>
      <c r="B661" s="133" t="s">
        <v>935</v>
      </c>
      <c r="C661" s="133" t="s">
        <v>302</v>
      </c>
      <c r="D661" s="133" t="s">
        <v>623</v>
      </c>
      <c r="E661" s="133" t="s">
        <v>358</v>
      </c>
      <c r="F661" s="134">
        <v>1093.5999999999999</v>
      </c>
      <c r="G661" s="134">
        <v>674.5</v>
      </c>
      <c r="H661" s="135">
        <v>0.61677029992684718</v>
      </c>
    </row>
    <row r="662" spans="1:8" ht="15.75">
      <c r="A662" s="128" t="s">
        <v>627</v>
      </c>
      <c r="B662" s="129" t="s">
        <v>935</v>
      </c>
      <c r="C662" s="129" t="s">
        <v>302</v>
      </c>
      <c r="D662" s="129" t="s">
        <v>628</v>
      </c>
      <c r="E662" s="129"/>
      <c r="F662" s="130">
        <v>345</v>
      </c>
      <c r="G662" s="130">
        <v>333.5</v>
      </c>
      <c r="H662" s="131">
        <v>0.96666666666666667</v>
      </c>
    </row>
    <row r="663" spans="1:8" ht="15.75">
      <c r="A663" s="128" t="s">
        <v>363</v>
      </c>
      <c r="B663" s="129" t="s">
        <v>935</v>
      </c>
      <c r="C663" s="129" t="s">
        <v>302</v>
      </c>
      <c r="D663" s="129" t="s">
        <v>629</v>
      </c>
      <c r="E663" s="129"/>
      <c r="F663" s="130">
        <v>345</v>
      </c>
      <c r="G663" s="130">
        <v>333.5</v>
      </c>
      <c r="H663" s="131">
        <v>0.96666666666666667</v>
      </c>
    </row>
    <row r="664" spans="1:8" ht="15.75">
      <c r="A664" s="128" t="s">
        <v>355</v>
      </c>
      <c r="B664" s="129" t="s">
        <v>935</v>
      </c>
      <c r="C664" s="129" t="s">
        <v>302</v>
      </c>
      <c r="D664" s="129" t="s">
        <v>630</v>
      </c>
      <c r="E664" s="129"/>
      <c r="F664" s="130">
        <v>345</v>
      </c>
      <c r="G664" s="130">
        <v>333.5</v>
      </c>
      <c r="H664" s="131">
        <v>0.96666666666666667</v>
      </c>
    </row>
    <row r="665" spans="1:8" ht="15.75">
      <c r="A665" s="132" t="s">
        <v>384</v>
      </c>
      <c r="B665" s="133" t="s">
        <v>935</v>
      </c>
      <c r="C665" s="133" t="s">
        <v>302</v>
      </c>
      <c r="D665" s="133" t="s">
        <v>630</v>
      </c>
      <c r="E665" s="133" t="s">
        <v>385</v>
      </c>
      <c r="F665" s="134">
        <v>345</v>
      </c>
      <c r="G665" s="134">
        <v>333.5</v>
      </c>
      <c r="H665" s="135">
        <v>0.96666666666666667</v>
      </c>
    </row>
    <row r="666" spans="1:8" s="163" customFormat="1" ht="25.5">
      <c r="A666" s="128" t="s">
        <v>779</v>
      </c>
      <c r="B666" s="129" t="s">
        <v>935</v>
      </c>
      <c r="C666" s="129" t="s">
        <v>302</v>
      </c>
      <c r="D666" s="129" t="s">
        <v>780</v>
      </c>
      <c r="E666" s="129"/>
      <c r="F666" s="130">
        <v>29545.5</v>
      </c>
      <c r="G666" s="130">
        <v>25853</v>
      </c>
      <c r="H666" s="131">
        <v>0.87502326919497042</v>
      </c>
    </row>
    <row r="667" spans="1:8" ht="25.5">
      <c r="A667" s="128" t="s">
        <v>781</v>
      </c>
      <c r="B667" s="129" t="s">
        <v>935</v>
      </c>
      <c r="C667" s="129" t="s">
        <v>302</v>
      </c>
      <c r="D667" s="129" t="s">
        <v>782</v>
      </c>
      <c r="E667" s="129"/>
      <c r="F667" s="130">
        <v>29545.5</v>
      </c>
      <c r="G667" s="130">
        <v>25853</v>
      </c>
      <c r="H667" s="131">
        <v>0.87502326919497042</v>
      </c>
    </row>
    <row r="668" spans="1:8" ht="15.75">
      <c r="A668" s="128" t="s">
        <v>375</v>
      </c>
      <c r="B668" s="129" t="s">
        <v>935</v>
      </c>
      <c r="C668" s="129" t="s">
        <v>302</v>
      </c>
      <c r="D668" s="129" t="s">
        <v>783</v>
      </c>
      <c r="E668" s="129"/>
      <c r="F668" s="130">
        <v>29545.5</v>
      </c>
      <c r="G668" s="130">
        <v>25853</v>
      </c>
      <c r="H668" s="131">
        <v>0.87502326919497042</v>
      </c>
    </row>
    <row r="669" spans="1:8" ht="25.5">
      <c r="A669" s="128" t="s">
        <v>359</v>
      </c>
      <c r="B669" s="129" t="s">
        <v>935</v>
      </c>
      <c r="C669" s="129" t="s">
        <v>302</v>
      </c>
      <c r="D669" s="129" t="s">
        <v>787</v>
      </c>
      <c r="E669" s="129"/>
      <c r="F669" s="130">
        <v>29545.5</v>
      </c>
      <c r="G669" s="130">
        <v>25853</v>
      </c>
      <c r="H669" s="131">
        <v>0.87502326919497042</v>
      </c>
    </row>
    <row r="670" spans="1:8" ht="15.75">
      <c r="A670" s="128" t="s">
        <v>788</v>
      </c>
      <c r="B670" s="129" t="s">
        <v>935</v>
      </c>
      <c r="C670" s="129" t="s">
        <v>302</v>
      </c>
      <c r="D670" s="129" t="s">
        <v>789</v>
      </c>
      <c r="E670" s="129"/>
      <c r="F670" s="130">
        <v>29545.5</v>
      </c>
      <c r="G670" s="130">
        <v>25853</v>
      </c>
      <c r="H670" s="131">
        <v>0.87502326919497042</v>
      </c>
    </row>
    <row r="671" spans="1:8" ht="15.75">
      <c r="A671" s="132" t="s">
        <v>357</v>
      </c>
      <c r="B671" s="133" t="s">
        <v>935</v>
      </c>
      <c r="C671" s="133" t="s">
        <v>302</v>
      </c>
      <c r="D671" s="133" t="s">
        <v>789</v>
      </c>
      <c r="E671" s="133" t="s">
        <v>358</v>
      </c>
      <c r="F671" s="134">
        <v>29545.5</v>
      </c>
      <c r="G671" s="134">
        <v>25853</v>
      </c>
      <c r="H671" s="135">
        <v>0.87502326919497042</v>
      </c>
    </row>
    <row r="672" spans="1:8" ht="15.75">
      <c r="A672" s="128" t="s">
        <v>303</v>
      </c>
      <c r="B672" s="129" t="s">
        <v>935</v>
      </c>
      <c r="C672" s="129" t="s">
        <v>304</v>
      </c>
      <c r="D672" s="129"/>
      <c r="E672" s="129"/>
      <c r="F672" s="130">
        <v>1093572.4000000001</v>
      </c>
      <c r="G672" s="130">
        <v>1061634.8</v>
      </c>
      <c r="H672" s="131">
        <v>0.97079516637398666</v>
      </c>
    </row>
    <row r="673" spans="1:8" ht="15.75">
      <c r="A673" s="128" t="s">
        <v>487</v>
      </c>
      <c r="B673" s="129" t="s">
        <v>935</v>
      </c>
      <c r="C673" s="129" t="s">
        <v>304</v>
      </c>
      <c r="D673" s="129" t="s">
        <v>488</v>
      </c>
      <c r="E673" s="129"/>
      <c r="F673" s="130">
        <v>95</v>
      </c>
      <c r="G673" s="130">
        <v>95</v>
      </c>
      <c r="H673" s="131">
        <v>1</v>
      </c>
    </row>
    <row r="674" spans="1:8" ht="15.75">
      <c r="A674" s="128" t="s">
        <v>489</v>
      </c>
      <c r="B674" s="129" t="s">
        <v>935</v>
      </c>
      <c r="C674" s="129" t="s">
        <v>304</v>
      </c>
      <c r="D674" s="129" t="s">
        <v>490</v>
      </c>
      <c r="E674" s="129"/>
      <c r="F674" s="130">
        <v>95</v>
      </c>
      <c r="G674" s="130">
        <v>95</v>
      </c>
      <c r="H674" s="131">
        <v>1</v>
      </c>
    </row>
    <row r="675" spans="1:8" ht="15.75">
      <c r="A675" s="128" t="s">
        <v>363</v>
      </c>
      <c r="B675" s="129" t="s">
        <v>935</v>
      </c>
      <c r="C675" s="129" t="s">
        <v>304</v>
      </c>
      <c r="D675" s="129" t="s">
        <v>491</v>
      </c>
      <c r="E675" s="129"/>
      <c r="F675" s="130">
        <v>95</v>
      </c>
      <c r="G675" s="130">
        <v>95</v>
      </c>
      <c r="H675" s="131">
        <v>1</v>
      </c>
    </row>
    <row r="676" spans="1:8" ht="15.75">
      <c r="A676" s="128" t="s">
        <v>371</v>
      </c>
      <c r="B676" s="129" t="s">
        <v>935</v>
      </c>
      <c r="C676" s="129" t="s">
        <v>304</v>
      </c>
      <c r="D676" s="129" t="s">
        <v>492</v>
      </c>
      <c r="E676" s="129"/>
      <c r="F676" s="130">
        <v>95</v>
      </c>
      <c r="G676" s="130">
        <v>95</v>
      </c>
      <c r="H676" s="131">
        <v>1</v>
      </c>
    </row>
    <row r="677" spans="1:8" ht="15.75">
      <c r="A677" s="132" t="s">
        <v>357</v>
      </c>
      <c r="B677" s="133" t="s">
        <v>935</v>
      </c>
      <c r="C677" s="133" t="s">
        <v>304</v>
      </c>
      <c r="D677" s="133" t="s">
        <v>492</v>
      </c>
      <c r="E677" s="133" t="s">
        <v>358</v>
      </c>
      <c r="F677" s="134">
        <v>57</v>
      </c>
      <c r="G677" s="134">
        <v>57</v>
      </c>
      <c r="H677" s="135">
        <v>1</v>
      </c>
    </row>
    <row r="678" spans="1:8" ht="15.75">
      <c r="A678" s="132" t="s">
        <v>493</v>
      </c>
      <c r="B678" s="133" t="s">
        <v>935</v>
      </c>
      <c r="C678" s="133" t="s">
        <v>304</v>
      </c>
      <c r="D678" s="133" t="s">
        <v>492</v>
      </c>
      <c r="E678" s="133" t="s">
        <v>494</v>
      </c>
      <c r="F678" s="134">
        <v>38</v>
      </c>
      <c r="G678" s="134">
        <v>38</v>
      </c>
      <c r="H678" s="135">
        <v>1</v>
      </c>
    </row>
    <row r="679" spans="1:8" ht="15.75">
      <c r="A679" s="128" t="s">
        <v>516</v>
      </c>
      <c r="B679" s="129" t="s">
        <v>935</v>
      </c>
      <c r="C679" s="129" t="s">
        <v>304</v>
      </c>
      <c r="D679" s="129" t="s">
        <v>517</v>
      </c>
      <c r="E679" s="129"/>
      <c r="F679" s="130">
        <v>1021421.8000000002</v>
      </c>
      <c r="G679" s="130">
        <v>1007409.4</v>
      </c>
      <c r="H679" s="131">
        <v>0.98628147548838285</v>
      </c>
    </row>
    <row r="680" spans="1:8" ht="15.75">
      <c r="A680" s="128" t="s">
        <v>535</v>
      </c>
      <c r="B680" s="129" t="s">
        <v>935</v>
      </c>
      <c r="C680" s="129" t="s">
        <v>304</v>
      </c>
      <c r="D680" s="129" t="s">
        <v>536</v>
      </c>
      <c r="E680" s="129"/>
      <c r="F680" s="130">
        <v>1009666.1000000001</v>
      </c>
      <c r="G680" s="130">
        <v>998682.8</v>
      </c>
      <c r="H680" s="131">
        <v>0.9891218492925532</v>
      </c>
    </row>
    <row r="681" spans="1:8" ht="15.75">
      <c r="A681" s="128" t="s">
        <v>363</v>
      </c>
      <c r="B681" s="129" t="s">
        <v>935</v>
      </c>
      <c r="C681" s="129" t="s">
        <v>304</v>
      </c>
      <c r="D681" s="129" t="s">
        <v>537</v>
      </c>
      <c r="E681" s="129"/>
      <c r="F681" s="130">
        <v>171039.2</v>
      </c>
      <c r="G681" s="130">
        <v>161063.1</v>
      </c>
      <c r="H681" s="131">
        <v>0.94167360464735561</v>
      </c>
    </row>
    <row r="682" spans="1:8" ht="15.75">
      <c r="A682" s="128" t="s">
        <v>351</v>
      </c>
      <c r="B682" s="129" t="s">
        <v>935</v>
      </c>
      <c r="C682" s="129" t="s">
        <v>304</v>
      </c>
      <c r="D682" s="129" t="s">
        <v>538</v>
      </c>
      <c r="E682" s="129"/>
      <c r="F682" s="130">
        <v>3992.6000000000004</v>
      </c>
      <c r="G682" s="130">
        <v>3038.8</v>
      </c>
      <c r="H682" s="131">
        <v>0.76110804989230074</v>
      </c>
    </row>
    <row r="683" spans="1:8" ht="25.5">
      <c r="A683" s="132" t="s">
        <v>353</v>
      </c>
      <c r="B683" s="133" t="s">
        <v>935</v>
      </c>
      <c r="C683" s="133" t="s">
        <v>304</v>
      </c>
      <c r="D683" s="133" t="s">
        <v>538</v>
      </c>
      <c r="E683" s="133" t="s">
        <v>354</v>
      </c>
      <c r="F683" s="134">
        <v>3347.2000000000003</v>
      </c>
      <c r="G683" s="134">
        <v>2398</v>
      </c>
      <c r="H683" s="135">
        <v>0.71641969407265771</v>
      </c>
    </row>
    <row r="684" spans="1:8" ht="15.75">
      <c r="A684" s="132" t="s">
        <v>357</v>
      </c>
      <c r="B684" s="133" t="s">
        <v>935</v>
      </c>
      <c r="C684" s="133" t="s">
        <v>304</v>
      </c>
      <c r="D684" s="133" t="s">
        <v>538</v>
      </c>
      <c r="E684" s="133" t="s">
        <v>358</v>
      </c>
      <c r="F684" s="134">
        <v>33.600000000000023</v>
      </c>
      <c r="G684" s="134">
        <v>33.6</v>
      </c>
      <c r="H684" s="135">
        <v>0.99999999999999933</v>
      </c>
    </row>
    <row r="685" spans="1:8" ht="15.75">
      <c r="A685" s="132" t="s">
        <v>384</v>
      </c>
      <c r="B685" s="133" t="s">
        <v>935</v>
      </c>
      <c r="C685" s="133" t="s">
        <v>304</v>
      </c>
      <c r="D685" s="133" t="s">
        <v>538</v>
      </c>
      <c r="E685" s="133" t="s">
        <v>385</v>
      </c>
      <c r="F685" s="134">
        <v>82.8</v>
      </c>
      <c r="G685" s="134">
        <v>82.8</v>
      </c>
      <c r="H685" s="135">
        <v>1</v>
      </c>
    </row>
    <row r="686" spans="1:8" ht="15.75">
      <c r="A686" s="132" t="s">
        <v>493</v>
      </c>
      <c r="B686" s="133" t="s">
        <v>935</v>
      </c>
      <c r="C686" s="133" t="s">
        <v>304</v>
      </c>
      <c r="D686" s="133" t="s">
        <v>538</v>
      </c>
      <c r="E686" s="133" t="s">
        <v>494</v>
      </c>
      <c r="F686" s="134">
        <v>529</v>
      </c>
      <c r="G686" s="134">
        <v>524.4</v>
      </c>
      <c r="H686" s="135">
        <v>0.9913043478260869</v>
      </c>
    </row>
    <row r="687" spans="1:8" ht="15.75">
      <c r="A687" s="128" t="s">
        <v>366</v>
      </c>
      <c r="B687" s="129" t="s">
        <v>935</v>
      </c>
      <c r="C687" s="129" t="s">
        <v>304</v>
      </c>
      <c r="D687" s="129" t="s">
        <v>539</v>
      </c>
      <c r="E687" s="129"/>
      <c r="F687" s="130">
        <v>69995</v>
      </c>
      <c r="G687" s="130">
        <v>66554.100000000006</v>
      </c>
      <c r="H687" s="131">
        <v>0.95084077434102443</v>
      </c>
    </row>
    <row r="688" spans="1:8" ht="15.75">
      <c r="A688" s="132" t="s">
        <v>357</v>
      </c>
      <c r="B688" s="133" t="s">
        <v>935</v>
      </c>
      <c r="C688" s="133" t="s">
        <v>304</v>
      </c>
      <c r="D688" s="133" t="s">
        <v>539</v>
      </c>
      <c r="E688" s="133" t="s">
        <v>358</v>
      </c>
      <c r="F688" s="134">
        <v>64991.299999999996</v>
      </c>
      <c r="G688" s="134">
        <v>62116.9</v>
      </c>
      <c r="H688" s="135">
        <v>0.95577254186329563</v>
      </c>
    </row>
    <row r="689" spans="1:8" ht="15.75">
      <c r="A689" s="132" t="s">
        <v>493</v>
      </c>
      <c r="B689" s="133" t="s">
        <v>935</v>
      </c>
      <c r="C689" s="133" t="s">
        <v>304</v>
      </c>
      <c r="D689" s="133" t="s">
        <v>539</v>
      </c>
      <c r="E689" s="133" t="s">
        <v>494</v>
      </c>
      <c r="F689" s="134">
        <v>5003.7</v>
      </c>
      <c r="G689" s="134">
        <v>4437.2</v>
      </c>
      <c r="H689" s="135">
        <v>0.88678378000279789</v>
      </c>
    </row>
    <row r="690" spans="1:8" ht="15.75">
      <c r="A690" s="128" t="s">
        <v>355</v>
      </c>
      <c r="B690" s="129" t="s">
        <v>935</v>
      </c>
      <c r="C690" s="129" t="s">
        <v>304</v>
      </c>
      <c r="D690" s="129" t="s">
        <v>540</v>
      </c>
      <c r="E690" s="129"/>
      <c r="F690" s="130">
        <v>16269.7</v>
      </c>
      <c r="G690" s="130">
        <v>14773.199999999999</v>
      </c>
      <c r="H690" s="131">
        <v>0.90801920133745539</v>
      </c>
    </row>
    <row r="691" spans="1:8" ht="15.75">
      <c r="A691" s="132" t="s">
        <v>357</v>
      </c>
      <c r="B691" s="133" t="s">
        <v>935</v>
      </c>
      <c r="C691" s="133" t="s">
        <v>304</v>
      </c>
      <c r="D691" s="133" t="s">
        <v>540</v>
      </c>
      <c r="E691" s="133" t="s">
        <v>358</v>
      </c>
      <c r="F691" s="134">
        <v>15770.7</v>
      </c>
      <c r="G691" s="134">
        <v>14294.5</v>
      </c>
      <c r="H691" s="135">
        <v>0.90639603822278014</v>
      </c>
    </row>
    <row r="692" spans="1:8" ht="15.75">
      <c r="A692" s="132" t="s">
        <v>493</v>
      </c>
      <c r="B692" s="133" t="s">
        <v>935</v>
      </c>
      <c r="C692" s="133" t="s">
        <v>304</v>
      </c>
      <c r="D692" s="133" t="s">
        <v>540</v>
      </c>
      <c r="E692" s="133" t="s">
        <v>494</v>
      </c>
      <c r="F692" s="134">
        <v>452.19999999999993</v>
      </c>
      <c r="G692" s="134">
        <v>432.9</v>
      </c>
      <c r="H692" s="135">
        <v>0.95731977001326851</v>
      </c>
    </row>
    <row r="693" spans="1:8" ht="15.75">
      <c r="A693" s="132" t="s">
        <v>369</v>
      </c>
      <c r="B693" s="133" t="s">
        <v>935</v>
      </c>
      <c r="C693" s="133" t="s">
        <v>304</v>
      </c>
      <c r="D693" s="133" t="s">
        <v>540</v>
      </c>
      <c r="E693" s="133" t="s">
        <v>370</v>
      </c>
      <c r="F693" s="134">
        <v>46.8</v>
      </c>
      <c r="G693" s="134">
        <v>45.8</v>
      </c>
      <c r="H693" s="135">
        <v>0.9786324786324786</v>
      </c>
    </row>
    <row r="694" spans="1:8" ht="15.75">
      <c r="A694" s="128" t="s">
        <v>371</v>
      </c>
      <c r="B694" s="129" t="s">
        <v>935</v>
      </c>
      <c r="C694" s="129" t="s">
        <v>304</v>
      </c>
      <c r="D694" s="129" t="s">
        <v>541</v>
      </c>
      <c r="E694" s="129"/>
      <c r="F694" s="130">
        <v>24176.400000000001</v>
      </c>
      <c r="G694" s="130">
        <v>23499.7</v>
      </c>
      <c r="H694" s="131">
        <v>0.97200989394616233</v>
      </c>
    </row>
    <row r="695" spans="1:8" ht="15.75">
      <c r="A695" s="132" t="s">
        <v>357</v>
      </c>
      <c r="B695" s="133" t="s">
        <v>935</v>
      </c>
      <c r="C695" s="133" t="s">
        <v>304</v>
      </c>
      <c r="D695" s="133" t="s">
        <v>541</v>
      </c>
      <c r="E695" s="133" t="s">
        <v>358</v>
      </c>
      <c r="F695" s="134">
        <v>19240.3</v>
      </c>
      <c r="G695" s="134">
        <v>18565</v>
      </c>
      <c r="H695" s="135">
        <v>0.96490179467056125</v>
      </c>
    </row>
    <row r="696" spans="1:8" ht="15.75">
      <c r="A696" s="132" t="s">
        <v>493</v>
      </c>
      <c r="B696" s="133" t="s">
        <v>935</v>
      </c>
      <c r="C696" s="133" t="s">
        <v>304</v>
      </c>
      <c r="D696" s="133" t="s">
        <v>541</v>
      </c>
      <c r="E696" s="133" t="s">
        <v>494</v>
      </c>
      <c r="F696" s="134">
        <v>4936.1000000000004</v>
      </c>
      <c r="G696" s="134">
        <v>4934.7</v>
      </c>
      <c r="H696" s="135">
        <v>0.99971637527602752</v>
      </c>
    </row>
    <row r="697" spans="1:8" ht="25.5">
      <c r="A697" s="128" t="s">
        <v>380</v>
      </c>
      <c r="B697" s="129" t="s">
        <v>935</v>
      </c>
      <c r="C697" s="129" t="s">
        <v>304</v>
      </c>
      <c r="D697" s="129" t="s">
        <v>542</v>
      </c>
      <c r="E697" s="129"/>
      <c r="F697" s="130">
        <v>43.7</v>
      </c>
      <c r="G697" s="130">
        <v>43</v>
      </c>
      <c r="H697" s="131">
        <v>0.98398169336384433</v>
      </c>
    </row>
    <row r="698" spans="1:8" ht="25.5">
      <c r="A698" s="132" t="s">
        <v>353</v>
      </c>
      <c r="B698" s="133" t="s">
        <v>935</v>
      </c>
      <c r="C698" s="133" t="s">
        <v>304</v>
      </c>
      <c r="D698" s="133" t="s">
        <v>542</v>
      </c>
      <c r="E698" s="133" t="s">
        <v>354</v>
      </c>
      <c r="F698" s="134">
        <v>16.7</v>
      </c>
      <c r="G698" s="134">
        <v>16.7</v>
      </c>
      <c r="H698" s="135">
        <v>1</v>
      </c>
    </row>
    <row r="699" spans="1:8" ht="15.75">
      <c r="A699" s="132" t="s">
        <v>357</v>
      </c>
      <c r="B699" s="133" t="s">
        <v>935</v>
      </c>
      <c r="C699" s="133" t="s">
        <v>304</v>
      </c>
      <c r="D699" s="133" t="s">
        <v>542</v>
      </c>
      <c r="E699" s="133" t="s">
        <v>358</v>
      </c>
      <c r="F699" s="134">
        <v>5</v>
      </c>
      <c r="G699" s="134">
        <v>5</v>
      </c>
      <c r="H699" s="135">
        <v>1</v>
      </c>
    </row>
    <row r="700" spans="1:8" ht="15.75">
      <c r="A700" s="132" t="s">
        <v>493</v>
      </c>
      <c r="B700" s="133" t="s">
        <v>935</v>
      </c>
      <c r="C700" s="133" t="s">
        <v>304</v>
      </c>
      <c r="D700" s="133" t="s">
        <v>542</v>
      </c>
      <c r="E700" s="133" t="s">
        <v>494</v>
      </c>
      <c r="F700" s="134">
        <v>22</v>
      </c>
      <c r="G700" s="134">
        <v>21.3</v>
      </c>
      <c r="H700" s="135">
        <v>0.96818181818181825</v>
      </c>
    </row>
    <row r="701" spans="1:8" ht="15.75">
      <c r="A701" s="128" t="s">
        <v>432</v>
      </c>
      <c r="B701" s="129" t="s">
        <v>935</v>
      </c>
      <c r="C701" s="129" t="s">
        <v>304</v>
      </c>
      <c r="D701" s="129" t="s">
        <v>543</v>
      </c>
      <c r="E701" s="129"/>
      <c r="F701" s="130">
        <v>2</v>
      </c>
      <c r="G701" s="130">
        <v>2</v>
      </c>
      <c r="H701" s="131">
        <v>1</v>
      </c>
    </row>
    <row r="702" spans="1:8" ht="15.75">
      <c r="A702" s="132" t="s">
        <v>369</v>
      </c>
      <c r="B702" s="133" t="s">
        <v>935</v>
      </c>
      <c r="C702" s="133" t="s">
        <v>304</v>
      </c>
      <c r="D702" s="133" t="s">
        <v>543</v>
      </c>
      <c r="E702" s="133" t="s">
        <v>370</v>
      </c>
      <c r="F702" s="134">
        <v>2</v>
      </c>
      <c r="G702" s="134">
        <v>2</v>
      </c>
      <c r="H702" s="135">
        <v>1</v>
      </c>
    </row>
    <row r="703" spans="1:8" ht="15.75">
      <c r="A703" s="128" t="s">
        <v>526</v>
      </c>
      <c r="B703" s="129" t="s">
        <v>935</v>
      </c>
      <c r="C703" s="129" t="s">
        <v>304</v>
      </c>
      <c r="D703" s="129" t="s">
        <v>544</v>
      </c>
      <c r="E703" s="129"/>
      <c r="F703" s="130">
        <v>280</v>
      </c>
      <c r="G703" s="130">
        <v>280</v>
      </c>
      <c r="H703" s="131">
        <v>1</v>
      </c>
    </row>
    <row r="704" spans="1:8" ht="15.75">
      <c r="A704" s="132" t="s">
        <v>493</v>
      </c>
      <c r="B704" s="133" t="s">
        <v>935</v>
      </c>
      <c r="C704" s="133" t="s">
        <v>304</v>
      </c>
      <c r="D704" s="133" t="s">
        <v>544</v>
      </c>
      <c r="E704" s="133" t="s">
        <v>494</v>
      </c>
      <c r="F704" s="134">
        <v>30</v>
      </c>
      <c r="G704" s="134">
        <v>30</v>
      </c>
      <c r="H704" s="135">
        <v>1</v>
      </c>
    </row>
    <row r="705" spans="1:8" ht="15.75">
      <c r="A705" s="132" t="s">
        <v>369</v>
      </c>
      <c r="B705" s="133" t="s">
        <v>935</v>
      </c>
      <c r="C705" s="133" t="s">
        <v>304</v>
      </c>
      <c r="D705" s="133" t="s">
        <v>544</v>
      </c>
      <c r="E705" s="133" t="s">
        <v>370</v>
      </c>
      <c r="F705" s="134">
        <v>250</v>
      </c>
      <c r="G705" s="134">
        <v>250</v>
      </c>
      <c r="H705" s="135">
        <v>1</v>
      </c>
    </row>
    <row r="706" spans="1:8" ht="38.25">
      <c r="A706" s="137" t="s">
        <v>545</v>
      </c>
      <c r="B706" s="129" t="s">
        <v>935</v>
      </c>
      <c r="C706" s="129" t="s">
        <v>304</v>
      </c>
      <c r="D706" s="129" t="s">
        <v>546</v>
      </c>
      <c r="E706" s="129"/>
      <c r="F706" s="130">
        <v>28834.999999999996</v>
      </c>
      <c r="G706" s="130">
        <v>25604.400000000001</v>
      </c>
      <c r="H706" s="131">
        <v>0.88796254551760034</v>
      </c>
    </row>
    <row r="707" spans="1:8" ht="25.5">
      <c r="A707" s="128" t="s">
        <v>547</v>
      </c>
      <c r="B707" s="129" t="s">
        <v>935</v>
      </c>
      <c r="C707" s="129" t="s">
        <v>304</v>
      </c>
      <c r="D707" s="129" t="s">
        <v>548</v>
      </c>
      <c r="E707" s="129"/>
      <c r="F707" s="130">
        <v>28834.999999999996</v>
      </c>
      <c r="G707" s="130">
        <v>25604.400000000001</v>
      </c>
      <c r="H707" s="131">
        <v>0.88796254551760034</v>
      </c>
    </row>
    <row r="708" spans="1:8" ht="15.75">
      <c r="A708" s="132" t="s">
        <v>357</v>
      </c>
      <c r="B708" s="133" t="s">
        <v>935</v>
      </c>
      <c r="C708" s="133" t="s">
        <v>304</v>
      </c>
      <c r="D708" s="133" t="s">
        <v>548</v>
      </c>
      <c r="E708" s="133" t="s">
        <v>358</v>
      </c>
      <c r="F708" s="134">
        <v>20899.699999999997</v>
      </c>
      <c r="G708" s="134">
        <v>18813</v>
      </c>
      <c r="H708" s="135">
        <v>0.9001564615760036</v>
      </c>
    </row>
    <row r="709" spans="1:8" ht="15.75">
      <c r="A709" s="132" t="s">
        <v>493</v>
      </c>
      <c r="B709" s="133" t="s">
        <v>935</v>
      </c>
      <c r="C709" s="133" t="s">
        <v>304</v>
      </c>
      <c r="D709" s="133" t="s">
        <v>548</v>
      </c>
      <c r="E709" s="133" t="s">
        <v>494</v>
      </c>
      <c r="F709" s="134">
        <v>7935.3</v>
      </c>
      <c r="G709" s="134">
        <v>6791.4</v>
      </c>
      <c r="H709" s="135">
        <v>0.85584665986163089</v>
      </c>
    </row>
    <row r="710" spans="1:8" ht="25.5">
      <c r="A710" s="128" t="s">
        <v>359</v>
      </c>
      <c r="B710" s="129" t="s">
        <v>935</v>
      </c>
      <c r="C710" s="129" t="s">
        <v>304</v>
      </c>
      <c r="D710" s="129" t="s">
        <v>549</v>
      </c>
      <c r="E710" s="129"/>
      <c r="F710" s="130">
        <v>27444.800000000003</v>
      </c>
      <c r="G710" s="130">
        <v>27267.9</v>
      </c>
      <c r="H710" s="131">
        <v>0.99355433451874298</v>
      </c>
    </row>
    <row r="711" spans="1:8" ht="15.75">
      <c r="A711" s="128" t="s">
        <v>529</v>
      </c>
      <c r="B711" s="129" t="s">
        <v>935</v>
      </c>
      <c r="C711" s="129" t="s">
        <v>304</v>
      </c>
      <c r="D711" s="129" t="s">
        <v>550</v>
      </c>
      <c r="E711" s="129"/>
      <c r="F711" s="130">
        <v>4406.6000000000004</v>
      </c>
      <c r="G711" s="130">
        <v>4406.6000000000004</v>
      </c>
      <c r="H711" s="131">
        <v>1</v>
      </c>
    </row>
    <row r="712" spans="1:8" ht="15.75">
      <c r="A712" s="132" t="s">
        <v>357</v>
      </c>
      <c r="B712" s="133" t="s">
        <v>935</v>
      </c>
      <c r="C712" s="133" t="s">
        <v>304</v>
      </c>
      <c r="D712" s="133" t="s">
        <v>550</v>
      </c>
      <c r="E712" s="133" t="s">
        <v>358</v>
      </c>
      <c r="F712" s="134">
        <v>3489</v>
      </c>
      <c r="G712" s="134">
        <v>3489</v>
      </c>
      <c r="H712" s="135">
        <v>1</v>
      </c>
    </row>
    <row r="713" spans="1:8" ht="15.75">
      <c r="A713" s="132" t="s">
        <v>493</v>
      </c>
      <c r="B713" s="133" t="s">
        <v>935</v>
      </c>
      <c r="C713" s="133" t="s">
        <v>304</v>
      </c>
      <c r="D713" s="133" t="s">
        <v>550</v>
      </c>
      <c r="E713" s="133" t="s">
        <v>494</v>
      </c>
      <c r="F713" s="134">
        <v>917.6</v>
      </c>
      <c r="G713" s="134">
        <v>917.6</v>
      </c>
      <c r="H713" s="135">
        <v>1</v>
      </c>
    </row>
    <row r="714" spans="1:8" ht="38.25">
      <c r="A714" s="128" t="s">
        <v>551</v>
      </c>
      <c r="B714" s="129" t="s">
        <v>935</v>
      </c>
      <c r="C714" s="129" t="s">
        <v>304</v>
      </c>
      <c r="D714" s="129" t="s">
        <v>552</v>
      </c>
      <c r="E714" s="129"/>
      <c r="F714" s="130">
        <v>377.3</v>
      </c>
      <c r="G714" s="130">
        <v>377.3</v>
      </c>
      <c r="H714" s="131">
        <v>1</v>
      </c>
    </row>
    <row r="715" spans="1:8" ht="15.75">
      <c r="A715" s="132" t="s">
        <v>357</v>
      </c>
      <c r="B715" s="133" t="s">
        <v>935</v>
      </c>
      <c r="C715" s="133" t="s">
        <v>304</v>
      </c>
      <c r="D715" s="133" t="s">
        <v>552</v>
      </c>
      <c r="E715" s="133" t="s">
        <v>358</v>
      </c>
      <c r="F715" s="134">
        <v>377.3</v>
      </c>
      <c r="G715" s="134">
        <v>377.3</v>
      </c>
      <c r="H715" s="135">
        <v>1</v>
      </c>
    </row>
    <row r="716" spans="1:8" ht="38.25">
      <c r="A716" s="137" t="s">
        <v>553</v>
      </c>
      <c r="B716" s="129" t="s">
        <v>935</v>
      </c>
      <c r="C716" s="129" t="s">
        <v>304</v>
      </c>
      <c r="D716" s="129" t="s">
        <v>554</v>
      </c>
      <c r="E716" s="129"/>
      <c r="F716" s="130">
        <v>2889.7</v>
      </c>
      <c r="G716" s="130">
        <v>2885.3</v>
      </c>
      <c r="H716" s="131">
        <v>0.99847735059002674</v>
      </c>
    </row>
    <row r="717" spans="1:8" ht="15.75">
      <c r="A717" s="132" t="s">
        <v>357</v>
      </c>
      <c r="B717" s="133" t="s">
        <v>935</v>
      </c>
      <c r="C717" s="133" t="s">
        <v>304</v>
      </c>
      <c r="D717" s="133" t="s">
        <v>554</v>
      </c>
      <c r="E717" s="133" t="s">
        <v>358</v>
      </c>
      <c r="F717" s="134">
        <v>2889.7</v>
      </c>
      <c r="G717" s="134">
        <v>2885.3</v>
      </c>
      <c r="H717" s="135">
        <v>0.99847735059002674</v>
      </c>
    </row>
    <row r="718" spans="1:8" ht="25.5">
      <c r="A718" s="128" t="s">
        <v>555</v>
      </c>
      <c r="B718" s="129" t="s">
        <v>935</v>
      </c>
      <c r="C718" s="129" t="s">
        <v>304</v>
      </c>
      <c r="D718" s="129" t="s">
        <v>556</v>
      </c>
      <c r="E718" s="129"/>
      <c r="F718" s="130">
        <v>4145.8999999999996</v>
      </c>
      <c r="G718" s="130">
        <v>4106.3999999999996</v>
      </c>
      <c r="H718" s="131">
        <v>0.99047251501483391</v>
      </c>
    </row>
    <row r="719" spans="1:8" ht="15.75">
      <c r="A719" s="132" t="s">
        <v>357</v>
      </c>
      <c r="B719" s="133" t="s">
        <v>935</v>
      </c>
      <c r="C719" s="133" t="s">
        <v>304</v>
      </c>
      <c r="D719" s="133" t="s">
        <v>556</v>
      </c>
      <c r="E719" s="133" t="s">
        <v>358</v>
      </c>
      <c r="F719" s="134">
        <v>3110.3</v>
      </c>
      <c r="G719" s="134">
        <v>3075.8</v>
      </c>
      <c r="H719" s="135">
        <v>0.98890782239655339</v>
      </c>
    </row>
    <row r="720" spans="1:8" ht="15.75">
      <c r="A720" s="132" t="s">
        <v>493</v>
      </c>
      <c r="B720" s="133" t="s">
        <v>935</v>
      </c>
      <c r="C720" s="133" t="s">
        <v>304</v>
      </c>
      <c r="D720" s="133" t="s">
        <v>556</v>
      </c>
      <c r="E720" s="133" t="s">
        <v>494</v>
      </c>
      <c r="F720" s="134">
        <v>1035.5999999999999</v>
      </c>
      <c r="G720" s="134">
        <v>1030.5999999999999</v>
      </c>
      <c r="H720" s="135">
        <v>0.99517188103514875</v>
      </c>
    </row>
    <row r="721" spans="1:8" ht="38.25">
      <c r="A721" s="128" t="s">
        <v>361</v>
      </c>
      <c r="B721" s="129" t="s">
        <v>935</v>
      </c>
      <c r="C721" s="129" t="s">
        <v>304</v>
      </c>
      <c r="D721" s="129" t="s">
        <v>557</v>
      </c>
      <c r="E721" s="129"/>
      <c r="F721" s="130">
        <v>7115.4</v>
      </c>
      <c r="G721" s="130">
        <v>7074.5</v>
      </c>
      <c r="H721" s="131">
        <v>0.99425190432020694</v>
      </c>
    </row>
    <row r="722" spans="1:8" ht="25.5">
      <c r="A722" s="132" t="s">
        <v>353</v>
      </c>
      <c r="B722" s="133" t="s">
        <v>935</v>
      </c>
      <c r="C722" s="133" t="s">
        <v>304</v>
      </c>
      <c r="D722" s="133" t="s">
        <v>557</v>
      </c>
      <c r="E722" s="133" t="s">
        <v>354</v>
      </c>
      <c r="F722" s="134">
        <v>2961.9999999999995</v>
      </c>
      <c r="G722" s="134">
        <v>2921.1</v>
      </c>
      <c r="H722" s="135">
        <v>0.98619176232275496</v>
      </c>
    </row>
    <row r="723" spans="1:8" ht="15.75">
      <c r="A723" s="132" t="s">
        <v>493</v>
      </c>
      <c r="B723" s="133" t="s">
        <v>935</v>
      </c>
      <c r="C723" s="133" t="s">
        <v>304</v>
      </c>
      <c r="D723" s="133" t="s">
        <v>557</v>
      </c>
      <c r="E723" s="133" t="s">
        <v>494</v>
      </c>
      <c r="F723" s="134">
        <v>4153.4000000000005</v>
      </c>
      <c r="G723" s="134">
        <v>4153.3999999999996</v>
      </c>
      <c r="H723" s="135">
        <v>0.99999999999999978</v>
      </c>
    </row>
    <row r="724" spans="1:8" ht="25.5">
      <c r="A724" s="128" t="s">
        <v>558</v>
      </c>
      <c r="B724" s="129" t="s">
        <v>935</v>
      </c>
      <c r="C724" s="129" t="s">
        <v>304</v>
      </c>
      <c r="D724" s="129" t="s">
        <v>559</v>
      </c>
      <c r="E724" s="129"/>
      <c r="F724" s="130">
        <v>7726.4999999999991</v>
      </c>
      <c r="G724" s="130">
        <v>7634.4</v>
      </c>
      <c r="H724" s="131">
        <v>0.98807998446903522</v>
      </c>
    </row>
    <row r="725" spans="1:8" ht="15.75">
      <c r="A725" s="132" t="s">
        <v>357</v>
      </c>
      <c r="B725" s="133" t="s">
        <v>935</v>
      </c>
      <c r="C725" s="133" t="s">
        <v>304</v>
      </c>
      <c r="D725" s="133" t="s">
        <v>559</v>
      </c>
      <c r="E725" s="133" t="s">
        <v>358</v>
      </c>
      <c r="F725" s="134">
        <v>7369.7999999999993</v>
      </c>
      <c r="G725" s="134">
        <v>7290.5</v>
      </c>
      <c r="H725" s="135">
        <v>0.98923987082417442</v>
      </c>
    </row>
    <row r="726" spans="1:8" ht="15.75">
      <c r="A726" s="132" t="s">
        <v>493</v>
      </c>
      <c r="B726" s="133" t="s">
        <v>935</v>
      </c>
      <c r="C726" s="133" t="s">
        <v>304</v>
      </c>
      <c r="D726" s="133" t="s">
        <v>559</v>
      </c>
      <c r="E726" s="133" t="s">
        <v>494</v>
      </c>
      <c r="F726" s="134">
        <v>356.7</v>
      </c>
      <c r="G726" s="134">
        <v>343.9</v>
      </c>
      <c r="H726" s="135">
        <v>0.96411550322399775</v>
      </c>
    </row>
    <row r="727" spans="1:8" ht="25.5">
      <c r="A727" s="128" t="s">
        <v>560</v>
      </c>
      <c r="B727" s="129" t="s">
        <v>935</v>
      </c>
      <c r="C727" s="129" t="s">
        <v>304</v>
      </c>
      <c r="D727" s="129" t="s">
        <v>561</v>
      </c>
      <c r="E727" s="129"/>
      <c r="F727" s="130">
        <v>783.4</v>
      </c>
      <c r="G727" s="130">
        <v>783.4</v>
      </c>
      <c r="H727" s="131">
        <v>1</v>
      </c>
    </row>
    <row r="728" spans="1:8" ht="15.75">
      <c r="A728" s="132" t="s">
        <v>357</v>
      </c>
      <c r="B728" s="133" t="s">
        <v>935</v>
      </c>
      <c r="C728" s="133" t="s">
        <v>304</v>
      </c>
      <c r="D728" s="133" t="s">
        <v>561</v>
      </c>
      <c r="E728" s="133" t="s">
        <v>358</v>
      </c>
      <c r="F728" s="134">
        <v>783.4</v>
      </c>
      <c r="G728" s="134">
        <v>783.4</v>
      </c>
      <c r="H728" s="135">
        <v>1</v>
      </c>
    </row>
    <row r="729" spans="1:8" ht="15.75">
      <c r="A729" s="128" t="s">
        <v>394</v>
      </c>
      <c r="B729" s="129" t="s">
        <v>935</v>
      </c>
      <c r="C729" s="129" t="s">
        <v>304</v>
      </c>
      <c r="D729" s="129" t="s">
        <v>566</v>
      </c>
      <c r="E729" s="129"/>
      <c r="F729" s="130">
        <v>790152.4</v>
      </c>
      <c r="G729" s="130">
        <v>789750.9</v>
      </c>
      <c r="H729" s="131">
        <v>0.99949187017593066</v>
      </c>
    </row>
    <row r="730" spans="1:8" ht="38.25">
      <c r="A730" s="136" t="s">
        <v>567</v>
      </c>
      <c r="B730" s="129" t="s">
        <v>935</v>
      </c>
      <c r="C730" s="129" t="s">
        <v>304</v>
      </c>
      <c r="D730" s="129" t="s">
        <v>568</v>
      </c>
      <c r="E730" s="129"/>
      <c r="F730" s="130">
        <v>788121.4</v>
      </c>
      <c r="G730" s="130">
        <v>788121.4</v>
      </c>
      <c r="H730" s="131">
        <v>1</v>
      </c>
    </row>
    <row r="731" spans="1:8" ht="25.5">
      <c r="A731" s="132" t="s">
        <v>353</v>
      </c>
      <c r="B731" s="133" t="s">
        <v>935</v>
      </c>
      <c r="C731" s="133" t="s">
        <v>304</v>
      </c>
      <c r="D731" s="133" t="s">
        <v>568</v>
      </c>
      <c r="E731" s="133" t="s">
        <v>354</v>
      </c>
      <c r="F731" s="134">
        <v>658321.4</v>
      </c>
      <c r="G731" s="134">
        <v>658321.4</v>
      </c>
      <c r="H731" s="135">
        <v>1</v>
      </c>
    </row>
    <row r="732" spans="1:8" ht="15.75">
      <c r="A732" s="132" t="s">
        <v>357</v>
      </c>
      <c r="B732" s="133" t="s">
        <v>935</v>
      </c>
      <c r="C732" s="133" t="s">
        <v>304</v>
      </c>
      <c r="D732" s="133" t="s">
        <v>568</v>
      </c>
      <c r="E732" s="133" t="s">
        <v>358</v>
      </c>
      <c r="F732" s="134">
        <v>9024</v>
      </c>
      <c r="G732" s="134">
        <v>9024</v>
      </c>
      <c r="H732" s="135">
        <v>1</v>
      </c>
    </row>
    <row r="733" spans="1:8" ht="15.75">
      <c r="A733" s="132" t="s">
        <v>493</v>
      </c>
      <c r="B733" s="133" t="s">
        <v>935</v>
      </c>
      <c r="C733" s="133" t="s">
        <v>304</v>
      </c>
      <c r="D733" s="133" t="s">
        <v>568</v>
      </c>
      <c r="E733" s="133" t="s">
        <v>494</v>
      </c>
      <c r="F733" s="134">
        <v>120776</v>
      </c>
      <c r="G733" s="134">
        <v>120776</v>
      </c>
      <c r="H733" s="135">
        <v>1</v>
      </c>
    </row>
    <row r="734" spans="1:8" ht="25.5">
      <c r="A734" s="136" t="s">
        <v>569</v>
      </c>
      <c r="B734" s="129" t="s">
        <v>935</v>
      </c>
      <c r="C734" s="129" t="s">
        <v>304</v>
      </c>
      <c r="D734" s="129" t="s">
        <v>570</v>
      </c>
      <c r="E734" s="129"/>
      <c r="F734" s="130">
        <v>2031</v>
      </c>
      <c r="G734" s="130">
        <v>1629.5</v>
      </c>
      <c r="H734" s="131">
        <v>0.80231413096996551</v>
      </c>
    </row>
    <row r="735" spans="1:8" ht="15.75">
      <c r="A735" s="132" t="s">
        <v>357</v>
      </c>
      <c r="B735" s="133" t="s">
        <v>935</v>
      </c>
      <c r="C735" s="133" t="s">
        <v>304</v>
      </c>
      <c r="D735" s="133" t="s">
        <v>570</v>
      </c>
      <c r="E735" s="133" t="s">
        <v>358</v>
      </c>
      <c r="F735" s="134">
        <v>979.39999999999986</v>
      </c>
      <c r="G735" s="134">
        <v>655.20000000000005</v>
      </c>
      <c r="H735" s="135">
        <v>0.6689810087808864</v>
      </c>
    </row>
    <row r="736" spans="1:8" ht="15.75">
      <c r="A736" s="132" t="s">
        <v>384</v>
      </c>
      <c r="B736" s="133" t="s">
        <v>935</v>
      </c>
      <c r="C736" s="133" t="s">
        <v>304</v>
      </c>
      <c r="D736" s="133" t="s">
        <v>570</v>
      </c>
      <c r="E736" s="133" t="s">
        <v>385</v>
      </c>
      <c r="F736" s="134">
        <v>741.4</v>
      </c>
      <c r="G736" s="134">
        <v>695.4</v>
      </c>
      <c r="H736" s="135">
        <v>0.93795521985432961</v>
      </c>
    </row>
    <row r="737" spans="1:8" ht="15.75">
      <c r="A737" s="132" t="s">
        <v>493</v>
      </c>
      <c r="B737" s="133" t="s">
        <v>935</v>
      </c>
      <c r="C737" s="133" t="s">
        <v>304</v>
      </c>
      <c r="D737" s="133" t="s">
        <v>570</v>
      </c>
      <c r="E737" s="133" t="s">
        <v>494</v>
      </c>
      <c r="F737" s="134">
        <v>310.2</v>
      </c>
      <c r="G737" s="134">
        <v>278.89999999999998</v>
      </c>
      <c r="H737" s="135">
        <v>0.89909735654416501</v>
      </c>
    </row>
    <row r="738" spans="1:8" ht="25.5">
      <c r="A738" s="128" t="s">
        <v>571</v>
      </c>
      <c r="B738" s="129" t="s">
        <v>935</v>
      </c>
      <c r="C738" s="129" t="s">
        <v>304</v>
      </c>
      <c r="D738" s="129" t="s">
        <v>572</v>
      </c>
      <c r="E738" s="129"/>
      <c r="F738" s="130">
        <v>48474.5</v>
      </c>
      <c r="G738" s="130">
        <v>47868.799999999996</v>
      </c>
      <c r="H738" s="131">
        <v>0.98750477054946406</v>
      </c>
    </row>
    <row r="739" spans="1:8" ht="25.5">
      <c r="A739" s="128" t="s">
        <v>573</v>
      </c>
      <c r="B739" s="129" t="s">
        <v>935</v>
      </c>
      <c r="C739" s="129" t="s">
        <v>304</v>
      </c>
      <c r="D739" s="129" t="s">
        <v>574</v>
      </c>
      <c r="E739" s="129"/>
      <c r="F739" s="130">
        <v>48474.5</v>
      </c>
      <c r="G739" s="130">
        <v>47868.799999999996</v>
      </c>
      <c r="H739" s="131">
        <v>0.98750477054946406</v>
      </c>
    </row>
    <row r="740" spans="1:8" ht="25.5">
      <c r="A740" s="132" t="s">
        <v>353</v>
      </c>
      <c r="B740" s="133" t="s">
        <v>935</v>
      </c>
      <c r="C740" s="133" t="s">
        <v>304</v>
      </c>
      <c r="D740" s="133" t="s">
        <v>574</v>
      </c>
      <c r="E740" s="133" t="s">
        <v>354</v>
      </c>
      <c r="F740" s="134">
        <v>40834.300000000003</v>
      </c>
      <c r="G740" s="134">
        <v>40327.1</v>
      </c>
      <c r="H740" s="135">
        <v>0.98757906955672059</v>
      </c>
    </row>
    <row r="741" spans="1:8" ht="15.75">
      <c r="A741" s="132" t="s">
        <v>493</v>
      </c>
      <c r="B741" s="133" t="s">
        <v>935</v>
      </c>
      <c r="C741" s="133" t="s">
        <v>304</v>
      </c>
      <c r="D741" s="133" t="s">
        <v>574</v>
      </c>
      <c r="E741" s="133" t="s">
        <v>494</v>
      </c>
      <c r="F741" s="134">
        <v>7640.2</v>
      </c>
      <c r="G741" s="134">
        <v>7541.7</v>
      </c>
      <c r="H741" s="135">
        <v>0.98710766733855138</v>
      </c>
    </row>
    <row r="742" spans="1:8" ht="15.75">
      <c r="A742" s="128" t="s">
        <v>618</v>
      </c>
      <c r="B742" s="129" t="s">
        <v>935</v>
      </c>
      <c r="C742" s="129" t="s">
        <v>304</v>
      </c>
      <c r="D742" s="129" t="s">
        <v>619</v>
      </c>
      <c r="E742" s="129"/>
      <c r="F742" s="130">
        <v>8766.9000000000015</v>
      </c>
      <c r="G742" s="130">
        <v>6654.5</v>
      </c>
      <c r="H742" s="131">
        <v>0.75904823825981804</v>
      </c>
    </row>
    <row r="743" spans="1:8" ht="15.75">
      <c r="A743" s="128" t="s">
        <v>363</v>
      </c>
      <c r="B743" s="129" t="s">
        <v>935</v>
      </c>
      <c r="C743" s="129" t="s">
        <v>304</v>
      </c>
      <c r="D743" s="129" t="s">
        <v>620</v>
      </c>
      <c r="E743" s="129"/>
      <c r="F743" s="130">
        <v>8766.9000000000015</v>
      </c>
      <c r="G743" s="130">
        <v>6654.5</v>
      </c>
      <c r="H743" s="131">
        <v>0.75904823825981804</v>
      </c>
    </row>
    <row r="744" spans="1:8" ht="15.75">
      <c r="A744" s="128" t="s">
        <v>366</v>
      </c>
      <c r="B744" s="129" t="s">
        <v>935</v>
      </c>
      <c r="C744" s="129" t="s">
        <v>304</v>
      </c>
      <c r="D744" s="129" t="s">
        <v>621</v>
      </c>
      <c r="E744" s="129"/>
      <c r="F744" s="130">
        <v>2416.0000000000005</v>
      </c>
      <c r="G744" s="130">
        <v>1941.7</v>
      </c>
      <c r="H744" s="131">
        <v>0.80368377483443698</v>
      </c>
    </row>
    <row r="745" spans="1:8" ht="15.75">
      <c r="A745" s="132" t="s">
        <v>357</v>
      </c>
      <c r="B745" s="133" t="s">
        <v>935</v>
      </c>
      <c r="C745" s="133" t="s">
        <v>304</v>
      </c>
      <c r="D745" s="133" t="s">
        <v>621</v>
      </c>
      <c r="E745" s="133" t="s">
        <v>358</v>
      </c>
      <c r="F745" s="134">
        <v>1902.6000000000004</v>
      </c>
      <c r="G745" s="134">
        <v>1699</v>
      </c>
      <c r="H745" s="135">
        <v>0.89298854199516431</v>
      </c>
    </row>
    <row r="746" spans="1:8" ht="15.75">
      <c r="A746" s="132" t="s">
        <v>493</v>
      </c>
      <c r="B746" s="133" t="s">
        <v>935</v>
      </c>
      <c r="C746" s="133" t="s">
        <v>304</v>
      </c>
      <c r="D746" s="133" t="s">
        <v>621</v>
      </c>
      <c r="E746" s="133" t="s">
        <v>494</v>
      </c>
      <c r="F746" s="134">
        <v>513.4</v>
      </c>
      <c r="G746" s="134">
        <v>242.7</v>
      </c>
      <c r="H746" s="135">
        <v>0.47273081417997664</v>
      </c>
    </row>
    <row r="747" spans="1:8" ht="15.75">
      <c r="A747" s="128" t="s">
        <v>355</v>
      </c>
      <c r="B747" s="129" t="s">
        <v>935</v>
      </c>
      <c r="C747" s="129" t="s">
        <v>304</v>
      </c>
      <c r="D747" s="129" t="s">
        <v>622</v>
      </c>
      <c r="E747" s="129"/>
      <c r="F747" s="130">
        <v>4945.9000000000005</v>
      </c>
      <c r="G747" s="130">
        <v>4209.3</v>
      </c>
      <c r="H747" s="131">
        <v>0.85106856183909896</v>
      </c>
    </row>
    <row r="748" spans="1:8" ht="15.75">
      <c r="A748" s="132" t="s">
        <v>357</v>
      </c>
      <c r="B748" s="133" t="s">
        <v>935</v>
      </c>
      <c r="C748" s="133" t="s">
        <v>304</v>
      </c>
      <c r="D748" s="133" t="s">
        <v>622</v>
      </c>
      <c r="E748" s="133" t="s">
        <v>358</v>
      </c>
      <c r="F748" s="134">
        <v>4108.7</v>
      </c>
      <c r="G748" s="134">
        <v>3633.1</v>
      </c>
      <c r="H748" s="135">
        <v>0.88424562513690463</v>
      </c>
    </row>
    <row r="749" spans="1:8" ht="15.75">
      <c r="A749" s="132" t="s">
        <v>493</v>
      </c>
      <c r="B749" s="133" t="s">
        <v>935</v>
      </c>
      <c r="C749" s="133" t="s">
        <v>304</v>
      </c>
      <c r="D749" s="133" t="s">
        <v>622</v>
      </c>
      <c r="E749" s="133" t="s">
        <v>494</v>
      </c>
      <c r="F749" s="134">
        <v>837.20000000000039</v>
      </c>
      <c r="G749" s="134">
        <v>576.20000000000005</v>
      </c>
      <c r="H749" s="135">
        <v>0.68824653607262276</v>
      </c>
    </row>
    <row r="750" spans="1:8" ht="15.75">
      <c r="A750" s="128" t="s">
        <v>371</v>
      </c>
      <c r="B750" s="129" t="s">
        <v>935</v>
      </c>
      <c r="C750" s="129" t="s">
        <v>304</v>
      </c>
      <c r="D750" s="129" t="s">
        <v>623</v>
      </c>
      <c r="E750" s="129"/>
      <c r="F750" s="130">
        <v>1405</v>
      </c>
      <c r="G750" s="130">
        <v>503.5</v>
      </c>
      <c r="H750" s="131">
        <v>0.35836298932384342</v>
      </c>
    </row>
    <row r="751" spans="1:8" ht="15.75">
      <c r="A751" s="132" t="s">
        <v>357</v>
      </c>
      <c r="B751" s="133" t="s">
        <v>935</v>
      </c>
      <c r="C751" s="133" t="s">
        <v>304</v>
      </c>
      <c r="D751" s="133" t="s">
        <v>623</v>
      </c>
      <c r="E751" s="133" t="s">
        <v>358</v>
      </c>
      <c r="F751" s="134">
        <v>1321.3</v>
      </c>
      <c r="G751" s="134">
        <v>470.1</v>
      </c>
      <c r="H751" s="135">
        <v>0.35578596836448956</v>
      </c>
    </row>
    <row r="752" spans="1:8" ht="15.75">
      <c r="A752" s="132" t="s">
        <v>493</v>
      </c>
      <c r="B752" s="133" t="s">
        <v>935</v>
      </c>
      <c r="C752" s="133" t="s">
        <v>304</v>
      </c>
      <c r="D752" s="133" t="s">
        <v>623</v>
      </c>
      <c r="E752" s="133" t="s">
        <v>494</v>
      </c>
      <c r="F752" s="134">
        <v>83.699999999999989</v>
      </c>
      <c r="G752" s="134">
        <v>33.4</v>
      </c>
      <c r="H752" s="135">
        <v>0.39904420549581843</v>
      </c>
    </row>
    <row r="753" spans="1:8" ht="15.75">
      <c r="A753" s="128" t="s">
        <v>627</v>
      </c>
      <c r="B753" s="129" t="s">
        <v>935</v>
      </c>
      <c r="C753" s="129" t="s">
        <v>304</v>
      </c>
      <c r="D753" s="129" t="s">
        <v>628</v>
      </c>
      <c r="E753" s="129"/>
      <c r="F753" s="130">
        <v>2988.8</v>
      </c>
      <c r="G753" s="130">
        <v>2072.1</v>
      </c>
      <c r="H753" s="131">
        <v>0.69328827623126332</v>
      </c>
    </row>
    <row r="754" spans="1:8" ht="15.75">
      <c r="A754" s="128" t="s">
        <v>363</v>
      </c>
      <c r="B754" s="129" t="s">
        <v>935</v>
      </c>
      <c r="C754" s="129" t="s">
        <v>304</v>
      </c>
      <c r="D754" s="129" t="s">
        <v>629</v>
      </c>
      <c r="E754" s="129"/>
      <c r="F754" s="130">
        <v>2988.8</v>
      </c>
      <c r="G754" s="130">
        <v>2072.1</v>
      </c>
      <c r="H754" s="131">
        <v>0.69328827623126332</v>
      </c>
    </row>
    <row r="755" spans="1:8" ht="15.75">
      <c r="A755" s="128" t="s">
        <v>355</v>
      </c>
      <c r="B755" s="129" t="s">
        <v>935</v>
      </c>
      <c r="C755" s="129" t="s">
        <v>304</v>
      </c>
      <c r="D755" s="129" t="s">
        <v>630</v>
      </c>
      <c r="E755" s="129"/>
      <c r="F755" s="130">
        <v>2988.8</v>
      </c>
      <c r="G755" s="130">
        <v>2072.1</v>
      </c>
      <c r="H755" s="131">
        <v>0.69328827623126332</v>
      </c>
    </row>
    <row r="756" spans="1:8" ht="15.75">
      <c r="A756" s="132" t="s">
        <v>384</v>
      </c>
      <c r="B756" s="133" t="s">
        <v>935</v>
      </c>
      <c r="C756" s="133" t="s">
        <v>304</v>
      </c>
      <c r="D756" s="133" t="s">
        <v>630</v>
      </c>
      <c r="E756" s="133" t="s">
        <v>385</v>
      </c>
      <c r="F756" s="134">
        <v>2942.8</v>
      </c>
      <c r="G756" s="134">
        <v>2026.1</v>
      </c>
      <c r="H756" s="135">
        <v>0.68849395133886082</v>
      </c>
    </row>
    <row r="757" spans="1:8" ht="15.75">
      <c r="A757" s="132" t="s">
        <v>493</v>
      </c>
      <c r="B757" s="133" t="s">
        <v>935</v>
      </c>
      <c r="C757" s="133" t="s">
        <v>304</v>
      </c>
      <c r="D757" s="133" t="s">
        <v>630</v>
      </c>
      <c r="E757" s="133" t="s">
        <v>494</v>
      </c>
      <c r="F757" s="134">
        <v>46.000000000000057</v>
      </c>
      <c r="G757" s="134">
        <v>46</v>
      </c>
      <c r="H757" s="135">
        <v>0.99999999999999878</v>
      </c>
    </row>
    <row r="758" spans="1:8" s="163" customFormat="1" ht="38.25">
      <c r="A758" s="128" t="s">
        <v>744</v>
      </c>
      <c r="B758" s="129" t="s">
        <v>935</v>
      </c>
      <c r="C758" s="129" t="s">
        <v>304</v>
      </c>
      <c r="D758" s="129" t="s">
        <v>745</v>
      </c>
      <c r="E758" s="129"/>
      <c r="F758" s="130">
        <v>197.5</v>
      </c>
      <c r="G758" s="130">
        <v>197.5</v>
      </c>
      <c r="H758" s="131">
        <v>1</v>
      </c>
    </row>
    <row r="759" spans="1:8" s="163" customFormat="1" ht="25.5">
      <c r="A759" s="128" t="s">
        <v>746</v>
      </c>
      <c r="B759" s="129" t="s">
        <v>935</v>
      </c>
      <c r="C759" s="129" t="s">
        <v>304</v>
      </c>
      <c r="D759" s="129" t="s">
        <v>747</v>
      </c>
      <c r="E759" s="129"/>
      <c r="F759" s="130">
        <v>197.5</v>
      </c>
      <c r="G759" s="130">
        <v>197.5</v>
      </c>
      <c r="H759" s="131">
        <v>1</v>
      </c>
    </row>
    <row r="760" spans="1:8" s="163" customFormat="1" ht="15.75">
      <c r="A760" s="128" t="s">
        <v>363</v>
      </c>
      <c r="B760" s="129" t="s">
        <v>935</v>
      </c>
      <c r="C760" s="129" t="s">
        <v>304</v>
      </c>
      <c r="D760" s="129" t="s">
        <v>748</v>
      </c>
      <c r="E760" s="129"/>
      <c r="F760" s="130">
        <v>197.5</v>
      </c>
      <c r="G760" s="130">
        <v>197.5</v>
      </c>
      <c r="H760" s="131">
        <v>1</v>
      </c>
    </row>
    <row r="761" spans="1:8" ht="15.75">
      <c r="A761" s="128" t="s">
        <v>371</v>
      </c>
      <c r="B761" s="129" t="s">
        <v>935</v>
      </c>
      <c r="C761" s="129" t="s">
        <v>304</v>
      </c>
      <c r="D761" s="129" t="s">
        <v>749</v>
      </c>
      <c r="E761" s="129"/>
      <c r="F761" s="130">
        <v>197.5</v>
      </c>
      <c r="G761" s="130">
        <v>197.5</v>
      </c>
      <c r="H761" s="131">
        <v>1</v>
      </c>
    </row>
    <row r="762" spans="1:8" ht="15.75">
      <c r="A762" s="132" t="s">
        <v>357</v>
      </c>
      <c r="B762" s="133" t="s">
        <v>935</v>
      </c>
      <c r="C762" s="133" t="s">
        <v>304</v>
      </c>
      <c r="D762" s="133" t="s">
        <v>749</v>
      </c>
      <c r="E762" s="133" t="s">
        <v>358</v>
      </c>
      <c r="F762" s="134">
        <v>197.5</v>
      </c>
      <c r="G762" s="134">
        <v>197.5</v>
      </c>
      <c r="H762" s="135">
        <v>1</v>
      </c>
    </row>
    <row r="763" spans="1:8" ht="25.5">
      <c r="A763" s="128" t="s">
        <v>779</v>
      </c>
      <c r="B763" s="129" t="s">
        <v>935</v>
      </c>
      <c r="C763" s="129" t="s">
        <v>304</v>
      </c>
      <c r="D763" s="129" t="s">
        <v>780</v>
      </c>
      <c r="E763" s="129"/>
      <c r="F763" s="130">
        <v>71858.100000000006</v>
      </c>
      <c r="G763" s="130">
        <v>53932.9</v>
      </c>
      <c r="H763" s="131">
        <v>0.75054725911205555</v>
      </c>
    </row>
    <row r="764" spans="1:8" ht="25.5">
      <c r="A764" s="128" t="s">
        <v>781</v>
      </c>
      <c r="B764" s="129" t="s">
        <v>935</v>
      </c>
      <c r="C764" s="129" t="s">
        <v>304</v>
      </c>
      <c r="D764" s="129" t="s">
        <v>782</v>
      </c>
      <c r="E764" s="129"/>
      <c r="F764" s="130">
        <v>71858.100000000006</v>
      </c>
      <c r="G764" s="130">
        <v>53932.9</v>
      </c>
      <c r="H764" s="131">
        <v>0.75054725911205555</v>
      </c>
    </row>
    <row r="765" spans="1:8" ht="15.75">
      <c r="A765" s="128" t="s">
        <v>375</v>
      </c>
      <c r="B765" s="129" t="s">
        <v>935</v>
      </c>
      <c r="C765" s="129" t="s">
        <v>304</v>
      </c>
      <c r="D765" s="129" t="s">
        <v>783</v>
      </c>
      <c r="E765" s="129"/>
      <c r="F765" s="130">
        <v>70129.600000000006</v>
      </c>
      <c r="G765" s="130">
        <v>52244.4</v>
      </c>
      <c r="H765" s="131">
        <v>0.74496931395587596</v>
      </c>
    </row>
    <row r="766" spans="1:8" ht="25.5">
      <c r="A766" s="128" t="s">
        <v>359</v>
      </c>
      <c r="B766" s="129" t="s">
        <v>935</v>
      </c>
      <c r="C766" s="129" t="s">
        <v>304</v>
      </c>
      <c r="D766" s="129" t="s">
        <v>787</v>
      </c>
      <c r="E766" s="129"/>
      <c r="F766" s="130">
        <v>70129.600000000006</v>
      </c>
      <c r="G766" s="130">
        <v>52244.4</v>
      </c>
      <c r="H766" s="131">
        <v>0.74496931395587596</v>
      </c>
    </row>
    <row r="767" spans="1:8" ht="15.75">
      <c r="A767" s="128" t="s">
        <v>936</v>
      </c>
      <c r="B767" s="129" t="s">
        <v>935</v>
      </c>
      <c r="C767" s="129" t="s">
        <v>304</v>
      </c>
      <c r="D767" s="129" t="s">
        <v>789</v>
      </c>
      <c r="E767" s="129"/>
      <c r="F767" s="130">
        <v>47530.8</v>
      </c>
      <c r="G767" s="130">
        <v>30007.5</v>
      </c>
      <c r="H767" s="131">
        <v>0.6313274760786689</v>
      </c>
    </row>
    <row r="768" spans="1:8" ht="15.75">
      <c r="A768" s="132" t="s">
        <v>357</v>
      </c>
      <c r="B768" s="133" t="s">
        <v>935</v>
      </c>
      <c r="C768" s="133" t="s">
        <v>304</v>
      </c>
      <c r="D768" s="133" t="s">
        <v>789</v>
      </c>
      <c r="E768" s="133" t="s">
        <v>358</v>
      </c>
      <c r="F768" s="134">
        <v>47530.8</v>
      </c>
      <c r="G768" s="134">
        <v>30007.5</v>
      </c>
      <c r="H768" s="135">
        <v>0.6313274760786689</v>
      </c>
    </row>
    <row r="769" spans="1:8" ht="38.25">
      <c r="A769" s="128" t="s">
        <v>792</v>
      </c>
      <c r="B769" s="129" t="s">
        <v>935</v>
      </c>
      <c r="C769" s="129" t="s">
        <v>304</v>
      </c>
      <c r="D769" s="129" t="s">
        <v>793</v>
      </c>
      <c r="E769" s="129"/>
      <c r="F769" s="130">
        <v>22598.799999999999</v>
      </c>
      <c r="G769" s="130">
        <v>22236.9</v>
      </c>
      <c r="H769" s="131">
        <v>0.98398587535621374</v>
      </c>
    </row>
    <row r="770" spans="1:8" ht="15.75">
      <c r="A770" s="132" t="s">
        <v>357</v>
      </c>
      <c r="B770" s="133" t="s">
        <v>935</v>
      </c>
      <c r="C770" s="133" t="s">
        <v>304</v>
      </c>
      <c r="D770" s="133" t="s">
        <v>793</v>
      </c>
      <c r="E770" s="133" t="s">
        <v>358</v>
      </c>
      <c r="F770" s="134">
        <v>22598.799999999999</v>
      </c>
      <c r="G770" s="134">
        <v>22236.9</v>
      </c>
      <c r="H770" s="135">
        <v>0.98398587535621374</v>
      </c>
    </row>
    <row r="771" spans="1:8" ht="15.75">
      <c r="A771" s="128" t="s">
        <v>794</v>
      </c>
      <c r="B771" s="129" t="s">
        <v>935</v>
      </c>
      <c r="C771" s="129" t="s">
        <v>304</v>
      </c>
      <c r="D771" s="129" t="s">
        <v>795</v>
      </c>
      <c r="E771" s="129"/>
      <c r="F771" s="130">
        <v>1728.5</v>
      </c>
      <c r="G771" s="130">
        <v>1688.5</v>
      </c>
      <c r="H771" s="131">
        <v>0.97685854787387905</v>
      </c>
    </row>
    <row r="772" spans="1:8" ht="25.5">
      <c r="A772" s="128" t="s">
        <v>796</v>
      </c>
      <c r="B772" s="129" t="s">
        <v>935</v>
      </c>
      <c r="C772" s="129" t="s">
        <v>304</v>
      </c>
      <c r="D772" s="129" t="s">
        <v>797</v>
      </c>
      <c r="E772" s="129"/>
      <c r="F772" s="130">
        <v>1728.5</v>
      </c>
      <c r="G772" s="130">
        <v>1688.5</v>
      </c>
      <c r="H772" s="135">
        <v>0.97685854787387905</v>
      </c>
    </row>
    <row r="773" spans="1:8" ht="15.75">
      <c r="A773" s="132" t="s">
        <v>493</v>
      </c>
      <c r="B773" s="133" t="s">
        <v>935</v>
      </c>
      <c r="C773" s="133" t="s">
        <v>304</v>
      </c>
      <c r="D773" s="133" t="s">
        <v>797</v>
      </c>
      <c r="E773" s="133" t="s">
        <v>494</v>
      </c>
      <c r="F773" s="134">
        <v>1728.5</v>
      </c>
      <c r="G773" s="134">
        <v>1688.5</v>
      </c>
      <c r="H773" s="135">
        <v>0.97685854787387905</v>
      </c>
    </row>
    <row r="774" spans="1:8" ht="15.75">
      <c r="A774" s="128" t="s">
        <v>305</v>
      </c>
      <c r="B774" s="129" t="s">
        <v>935</v>
      </c>
      <c r="C774" s="129" t="s">
        <v>306</v>
      </c>
      <c r="D774" s="129"/>
      <c r="E774" s="129"/>
      <c r="F774" s="130">
        <v>109534.2</v>
      </c>
      <c r="G774" s="130">
        <v>107586.4</v>
      </c>
      <c r="H774" s="131">
        <v>0.9822174261554838</v>
      </c>
    </row>
    <row r="775" spans="1:8" ht="15.75">
      <c r="A775" s="128" t="s">
        <v>487</v>
      </c>
      <c r="B775" s="129" t="s">
        <v>935</v>
      </c>
      <c r="C775" s="129" t="s">
        <v>306</v>
      </c>
      <c r="D775" s="129" t="s">
        <v>488</v>
      </c>
      <c r="E775" s="129"/>
      <c r="F775" s="130">
        <v>387.6</v>
      </c>
      <c r="G775" s="130">
        <v>376.2</v>
      </c>
      <c r="H775" s="131">
        <v>0.97058823529411753</v>
      </c>
    </row>
    <row r="776" spans="1:8" ht="15.75">
      <c r="A776" s="128" t="s">
        <v>489</v>
      </c>
      <c r="B776" s="129" t="s">
        <v>935</v>
      </c>
      <c r="C776" s="129" t="s">
        <v>306</v>
      </c>
      <c r="D776" s="129" t="s">
        <v>490</v>
      </c>
      <c r="E776" s="129"/>
      <c r="F776" s="130">
        <v>387.6</v>
      </c>
      <c r="G776" s="130">
        <v>376.2</v>
      </c>
      <c r="H776" s="131">
        <v>0.97058823529411753</v>
      </c>
    </row>
    <row r="777" spans="1:8" ht="15.75">
      <c r="A777" s="128" t="s">
        <v>363</v>
      </c>
      <c r="B777" s="129" t="s">
        <v>935</v>
      </c>
      <c r="C777" s="129" t="s">
        <v>306</v>
      </c>
      <c r="D777" s="129" t="s">
        <v>491</v>
      </c>
      <c r="E777" s="129"/>
      <c r="F777" s="130">
        <v>387.6</v>
      </c>
      <c r="G777" s="130">
        <v>376.2</v>
      </c>
      <c r="H777" s="131">
        <v>0.97058823529411753</v>
      </c>
    </row>
    <row r="778" spans="1:8" s="163" customFormat="1" ht="25.5">
      <c r="A778" s="128" t="s">
        <v>359</v>
      </c>
      <c r="B778" s="129" t="s">
        <v>935</v>
      </c>
      <c r="C778" s="129" t="s">
        <v>306</v>
      </c>
      <c r="D778" s="129" t="s">
        <v>495</v>
      </c>
      <c r="E778" s="129"/>
      <c r="F778" s="130">
        <v>387.6</v>
      </c>
      <c r="G778" s="130">
        <v>376.2</v>
      </c>
      <c r="H778" s="131">
        <v>0.97058823529411753</v>
      </c>
    </row>
    <row r="779" spans="1:8" s="163" customFormat="1" ht="25.5">
      <c r="A779" s="128" t="s">
        <v>496</v>
      </c>
      <c r="B779" s="129" t="s">
        <v>935</v>
      </c>
      <c r="C779" s="129" t="s">
        <v>306</v>
      </c>
      <c r="D779" s="129" t="s">
        <v>497</v>
      </c>
      <c r="E779" s="129"/>
      <c r="F779" s="130">
        <v>387.6</v>
      </c>
      <c r="G779" s="130">
        <v>376.2</v>
      </c>
      <c r="H779" s="131">
        <v>0.97058823529411753</v>
      </c>
    </row>
    <row r="780" spans="1:8" ht="15.75">
      <c r="A780" s="132" t="s">
        <v>493</v>
      </c>
      <c r="B780" s="133" t="s">
        <v>935</v>
      </c>
      <c r="C780" s="133" t="s">
        <v>306</v>
      </c>
      <c r="D780" s="133" t="s">
        <v>497</v>
      </c>
      <c r="E780" s="133" t="s">
        <v>494</v>
      </c>
      <c r="F780" s="134">
        <v>387.6</v>
      </c>
      <c r="G780" s="134">
        <v>376.2</v>
      </c>
      <c r="H780" s="135">
        <v>0.97058823529411753</v>
      </c>
    </row>
    <row r="781" spans="1:8" ht="15.75">
      <c r="A781" s="128" t="s">
        <v>516</v>
      </c>
      <c r="B781" s="129" t="s">
        <v>935</v>
      </c>
      <c r="C781" s="129" t="s">
        <v>306</v>
      </c>
      <c r="D781" s="129" t="s">
        <v>517</v>
      </c>
      <c r="E781" s="129"/>
      <c r="F781" s="130">
        <v>109146.59999999999</v>
      </c>
      <c r="G781" s="130">
        <v>107210.2</v>
      </c>
      <c r="H781" s="131">
        <v>0.98225872358827493</v>
      </c>
    </row>
    <row r="782" spans="1:8" ht="15.75">
      <c r="A782" s="128" t="s">
        <v>575</v>
      </c>
      <c r="B782" s="129" t="s">
        <v>935</v>
      </c>
      <c r="C782" s="129" t="s">
        <v>306</v>
      </c>
      <c r="D782" s="129" t="s">
        <v>576</v>
      </c>
      <c r="E782" s="129"/>
      <c r="F782" s="130">
        <v>108215.9</v>
      </c>
      <c r="G782" s="130">
        <v>106365.9</v>
      </c>
      <c r="H782" s="131">
        <v>0.98290454545034511</v>
      </c>
    </row>
    <row r="783" spans="1:8" ht="15.75">
      <c r="A783" s="128" t="s">
        <v>363</v>
      </c>
      <c r="B783" s="129" t="s">
        <v>935</v>
      </c>
      <c r="C783" s="129" t="s">
        <v>306</v>
      </c>
      <c r="D783" s="129" t="s">
        <v>577</v>
      </c>
      <c r="E783" s="129"/>
      <c r="F783" s="130">
        <v>80228.2</v>
      </c>
      <c r="G783" s="130">
        <v>79107.199999999997</v>
      </c>
      <c r="H783" s="131">
        <v>0.98602735696425947</v>
      </c>
    </row>
    <row r="784" spans="1:8" ht="15.75">
      <c r="A784" s="128" t="s">
        <v>351</v>
      </c>
      <c r="B784" s="129" t="s">
        <v>935</v>
      </c>
      <c r="C784" s="129" t="s">
        <v>306</v>
      </c>
      <c r="D784" s="129" t="s">
        <v>578</v>
      </c>
      <c r="E784" s="129"/>
      <c r="F784" s="130">
        <v>668.2</v>
      </c>
      <c r="G784" s="130">
        <v>656.5</v>
      </c>
      <c r="H784" s="131">
        <v>0.98249027237354081</v>
      </c>
    </row>
    <row r="785" spans="1:8" ht="15.75">
      <c r="A785" s="132" t="s">
        <v>493</v>
      </c>
      <c r="B785" s="133" t="s">
        <v>935</v>
      </c>
      <c r="C785" s="133" t="s">
        <v>306</v>
      </c>
      <c r="D785" s="133" t="s">
        <v>578</v>
      </c>
      <c r="E785" s="133" t="s">
        <v>494</v>
      </c>
      <c r="F785" s="134">
        <v>668.2</v>
      </c>
      <c r="G785" s="134">
        <v>656.5</v>
      </c>
      <c r="H785" s="135">
        <v>0.98249027237354081</v>
      </c>
    </row>
    <row r="786" spans="1:8" ht="15.75">
      <c r="A786" s="128" t="s">
        <v>366</v>
      </c>
      <c r="B786" s="129" t="s">
        <v>935</v>
      </c>
      <c r="C786" s="129" t="s">
        <v>306</v>
      </c>
      <c r="D786" s="129" t="s">
        <v>579</v>
      </c>
      <c r="E786" s="129"/>
      <c r="F786" s="130">
        <v>4018.3</v>
      </c>
      <c r="G786" s="130">
        <v>3265.4</v>
      </c>
      <c r="H786" s="131">
        <v>0.81263220765000121</v>
      </c>
    </row>
    <row r="787" spans="1:8" ht="15.75">
      <c r="A787" s="132" t="s">
        <v>493</v>
      </c>
      <c r="B787" s="133" t="s">
        <v>935</v>
      </c>
      <c r="C787" s="133" t="s">
        <v>306</v>
      </c>
      <c r="D787" s="133" t="s">
        <v>579</v>
      </c>
      <c r="E787" s="133" t="s">
        <v>494</v>
      </c>
      <c r="F787" s="134">
        <v>4018.3</v>
      </c>
      <c r="G787" s="134">
        <v>3265.4</v>
      </c>
      <c r="H787" s="135">
        <v>0.81263220765000121</v>
      </c>
    </row>
    <row r="788" spans="1:8" ht="15.75">
      <c r="A788" s="128" t="s">
        <v>355</v>
      </c>
      <c r="B788" s="129" t="s">
        <v>935</v>
      </c>
      <c r="C788" s="129" t="s">
        <v>306</v>
      </c>
      <c r="D788" s="129" t="s">
        <v>580</v>
      </c>
      <c r="E788" s="129"/>
      <c r="F788" s="130">
        <v>188.29999999999998</v>
      </c>
      <c r="G788" s="130">
        <v>172.6</v>
      </c>
      <c r="H788" s="131">
        <v>0.9166224110462029</v>
      </c>
    </row>
    <row r="789" spans="1:8" ht="15.75">
      <c r="A789" s="132" t="s">
        <v>493</v>
      </c>
      <c r="B789" s="133" t="s">
        <v>935</v>
      </c>
      <c r="C789" s="133" t="s">
        <v>306</v>
      </c>
      <c r="D789" s="133" t="s">
        <v>580</v>
      </c>
      <c r="E789" s="133" t="s">
        <v>494</v>
      </c>
      <c r="F789" s="134">
        <v>188.29999999999998</v>
      </c>
      <c r="G789" s="134">
        <v>172.6</v>
      </c>
      <c r="H789" s="135">
        <v>0.9166224110462029</v>
      </c>
    </row>
    <row r="790" spans="1:8" ht="15.75">
      <c r="A790" s="128" t="s">
        <v>371</v>
      </c>
      <c r="B790" s="129" t="s">
        <v>935</v>
      </c>
      <c r="C790" s="129" t="s">
        <v>306</v>
      </c>
      <c r="D790" s="129" t="s">
        <v>581</v>
      </c>
      <c r="E790" s="129"/>
      <c r="F790" s="130">
        <v>6849.7000000000007</v>
      </c>
      <c r="G790" s="130">
        <v>6597.5</v>
      </c>
      <c r="H790" s="131">
        <v>0.9631808692351489</v>
      </c>
    </row>
    <row r="791" spans="1:8" ht="15.75">
      <c r="A791" s="132" t="s">
        <v>493</v>
      </c>
      <c r="B791" s="133" t="s">
        <v>935</v>
      </c>
      <c r="C791" s="133" t="s">
        <v>306</v>
      </c>
      <c r="D791" s="133" t="s">
        <v>581</v>
      </c>
      <c r="E791" s="133" t="s">
        <v>494</v>
      </c>
      <c r="F791" s="134">
        <v>6849.7000000000007</v>
      </c>
      <c r="G791" s="134">
        <v>6597.5</v>
      </c>
      <c r="H791" s="135">
        <v>0.9631808692351489</v>
      </c>
    </row>
    <row r="792" spans="1:8" ht="25.5">
      <c r="A792" s="128" t="s">
        <v>380</v>
      </c>
      <c r="B792" s="129" t="s">
        <v>935</v>
      </c>
      <c r="C792" s="129" t="s">
        <v>306</v>
      </c>
      <c r="D792" s="129" t="s">
        <v>582</v>
      </c>
      <c r="E792" s="129"/>
      <c r="F792" s="130">
        <v>1519.3</v>
      </c>
      <c r="G792" s="130">
        <v>1511.5</v>
      </c>
      <c r="H792" s="131">
        <v>0.99486605673665507</v>
      </c>
    </row>
    <row r="793" spans="1:8" ht="15.75">
      <c r="A793" s="132" t="s">
        <v>493</v>
      </c>
      <c r="B793" s="133" t="s">
        <v>935</v>
      </c>
      <c r="C793" s="133" t="s">
        <v>306</v>
      </c>
      <c r="D793" s="133" t="s">
        <v>582</v>
      </c>
      <c r="E793" s="133" t="s">
        <v>494</v>
      </c>
      <c r="F793" s="134">
        <v>1519.3</v>
      </c>
      <c r="G793" s="134">
        <v>1511.5</v>
      </c>
      <c r="H793" s="135">
        <v>0.99486605673665507</v>
      </c>
    </row>
    <row r="794" spans="1:8" s="163" customFormat="1" ht="25.5">
      <c r="A794" s="128" t="s">
        <v>359</v>
      </c>
      <c r="B794" s="129" t="s">
        <v>935</v>
      </c>
      <c r="C794" s="129" t="s">
        <v>306</v>
      </c>
      <c r="D794" s="129" t="s">
        <v>583</v>
      </c>
      <c r="E794" s="129"/>
      <c r="F794" s="130">
        <v>66984.399999999994</v>
      </c>
      <c r="G794" s="130">
        <v>66903.7</v>
      </c>
      <c r="H794" s="131">
        <v>0.99879524187721325</v>
      </c>
    </row>
    <row r="795" spans="1:8" s="163" customFormat="1" ht="15.75">
      <c r="A795" s="128" t="s">
        <v>529</v>
      </c>
      <c r="B795" s="129" t="s">
        <v>935</v>
      </c>
      <c r="C795" s="129" t="s">
        <v>306</v>
      </c>
      <c r="D795" s="129" t="s">
        <v>584</v>
      </c>
      <c r="E795" s="129"/>
      <c r="F795" s="130">
        <v>59.7</v>
      </c>
      <c r="G795" s="130">
        <v>59.7</v>
      </c>
      <c r="H795" s="131">
        <v>1</v>
      </c>
    </row>
    <row r="796" spans="1:8" ht="15.75">
      <c r="A796" s="132" t="s">
        <v>493</v>
      </c>
      <c r="B796" s="133" t="s">
        <v>935</v>
      </c>
      <c r="C796" s="133" t="s">
        <v>306</v>
      </c>
      <c r="D796" s="133" t="s">
        <v>584</v>
      </c>
      <c r="E796" s="133" t="s">
        <v>494</v>
      </c>
      <c r="F796" s="134">
        <v>59.7</v>
      </c>
      <c r="G796" s="134">
        <v>59.7</v>
      </c>
      <c r="H796" s="135">
        <v>1</v>
      </c>
    </row>
    <row r="797" spans="1:8" ht="38.25">
      <c r="A797" s="128" t="s">
        <v>361</v>
      </c>
      <c r="B797" s="129" t="s">
        <v>935</v>
      </c>
      <c r="C797" s="129" t="s">
        <v>306</v>
      </c>
      <c r="D797" s="129" t="s">
        <v>585</v>
      </c>
      <c r="E797" s="129"/>
      <c r="F797" s="130">
        <v>66924.7</v>
      </c>
      <c r="G797" s="130">
        <v>66844</v>
      </c>
      <c r="H797" s="131">
        <v>0.99879416717594549</v>
      </c>
    </row>
    <row r="798" spans="1:8" ht="15.75">
      <c r="A798" s="132" t="s">
        <v>493</v>
      </c>
      <c r="B798" s="133" t="s">
        <v>935</v>
      </c>
      <c r="C798" s="133" t="s">
        <v>306</v>
      </c>
      <c r="D798" s="133" t="s">
        <v>585</v>
      </c>
      <c r="E798" s="133" t="s">
        <v>494</v>
      </c>
      <c r="F798" s="134">
        <v>66924.7</v>
      </c>
      <c r="G798" s="134">
        <v>66844</v>
      </c>
      <c r="H798" s="135">
        <v>0.99879416717594549</v>
      </c>
    </row>
    <row r="799" spans="1:8" ht="15.75">
      <c r="A799" s="128" t="s">
        <v>586</v>
      </c>
      <c r="B799" s="129" t="s">
        <v>935</v>
      </c>
      <c r="C799" s="129" t="s">
        <v>306</v>
      </c>
      <c r="D799" s="129" t="s">
        <v>587</v>
      </c>
      <c r="E799" s="129"/>
      <c r="F799" s="130">
        <v>27987.700000000004</v>
      </c>
      <c r="G799" s="130">
        <v>27258.7</v>
      </c>
      <c r="H799" s="131">
        <v>0.97395284357056833</v>
      </c>
    </row>
    <row r="800" spans="1:8" ht="15.75">
      <c r="A800" s="128" t="s">
        <v>366</v>
      </c>
      <c r="B800" s="129" t="s">
        <v>935</v>
      </c>
      <c r="C800" s="129" t="s">
        <v>306</v>
      </c>
      <c r="D800" s="129" t="s">
        <v>588</v>
      </c>
      <c r="E800" s="129"/>
      <c r="F800" s="130">
        <v>1150.3</v>
      </c>
      <c r="G800" s="130">
        <v>511.2</v>
      </c>
      <c r="H800" s="131">
        <v>0.44440580718073547</v>
      </c>
    </row>
    <row r="801" spans="1:8" ht="15.75">
      <c r="A801" s="132" t="s">
        <v>493</v>
      </c>
      <c r="B801" s="133" t="s">
        <v>935</v>
      </c>
      <c r="C801" s="133" t="s">
        <v>306</v>
      </c>
      <c r="D801" s="133" t="s">
        <v>588</v>
      </c>
      <c r="E801" s="133" t="s">
        <v>494</v>
      </c>
      <c r="F801" s="134">
        <v>1150.3</v>
      </c>
      <c r="G801" s="134">
        <v>511.2</v>
      </c>
      <c r="H801" s="135">
        <v>0.44440580718073547</v>
      </c>
    </row>
    <row r="802" spans="1:8" ht="15.75">
      <c r="A802" s="128" t="s">
        <v>355</v>
      </c>
      <c r="B802" s="129" t="s">
        <v>935</v>
      </c>
      <c r="C802" s="129" t="s">
        <v>306</v>
      </c>
      <c r="D802" s="129" t="s">
        <v>589</v>
      </c>
      <c r="E802" s="129"/>
      <c r="F802" s="130">
        <v>220.6</v>
      </c>
      <c r="G802" s="130">
        <v>220.6</v>
      </c>
      <c r="H802" s="131">
        <v>1</v>
      </c>
    </row>
    <row r="803" spans="1:8" ht="15.75">
      <c r="A803" s="132" t="s">
        <v>493</v>
      </c>
      <c r="B803" s="133" t="s">
        <v>935</v>
      </c>
      <c r="C803" s="133" t="s">
        <v>306</v>
      </c>
      <c r="D803" s="133" t="s">
        <v>589</v>
      </c>
      <c r="E803" s="133" t="s">
        <v>494</v>
      </c>
      <c r="F803" s="134">
        <v>220.6</v>
      </c>
      <c r="G803" s="134">
        <v>220.6</v>
      </c>
      <c r="H803" s="135">
        <v>1</v>
      </c>
    </row>
    <row r="804" spans="1:8" s="163" customFormat="1" ht="25.5">
      <c r="A804" s="128" t="s">
        <v>359</v>
      </c>
      <c r="B804" s="129" t="s">
        <v>935</v>
      </c>
      <c r="C804" s="129" t="s">
        <v>306</v>
      </c>
      <c r="D804" s="129" t="s">
        <v>590</v>
      </c>
      <c r="E804" s="129"/>
      <c r="F804" s="130">
        <v>26616.800000000003</v>
      </c>
      <c r="G804" s="130">
        <v>26526.9</v>
      </c>
      <c r="H804" s="131">
        <v>0.9966224339514892</v>
      </c>
    </row>
    <row r="805" spans="1:8" s="163" customFormat="1" ht="38.25">
      <c r="A805" s="128" t="s">
        <v>361</v>
      </c>
      <c r="B805" s="129" t="s">
        <v>935</v>
      </c>
      <c r="C805" s="129" t="s">
        <v>306</v>
      </c>
      <c r="D805" s="129" t="s">
        <v>591</v>
      </c>
      <c r="E805" s="129"/>
      <c r="F805" s="130">
        <v>26616.800000000003</v>
      </c>
      <c r="G805" s="130">
        <v>26526.9</v>
      </c>
      <c r="H805" s="131">
        <v>0.9966224339514892</v>
      </c>
    </row>
    <row r="806" spans="1:8" ht="15.75">
      <c r="A806" s="132" t="s">
        <v>493</v>
      </c>
      <c r="B806" s="133" t="s">
        <v>935</v>
      </c>
      <c r="C806" s="133" t="s">
        <v>306</v>
      </c>
      <c r="D806" s="133" t="s">
        <v>591</v>
      </c>
      <c r="E806" s="133" t="s">
        <v>494</v>
      </c>
      <c r="F806" s="134">
        <v>26616.800000000003</v>
      </c>
      <c r="G806" s="134">
        <v>26526.9</v>
      </c>
      <c r="H806" s="135">
        <v>0.9966224339514892</v>
      </c>
    </row>
    <row r="807" spans="1:8" ht="15.75">
      <c r="A807" s="128" t="s">
        <v>618</v>
      </c>
      <c r="B807" s="129" t="s">
        <v>935</v>
      </c>
      <c r="C807" s="129" t="s">
        <v>306</v>
      </c>
      <c r="D807" s="129" t="s">
        <v>619</v>
      </c>
      <c r="E807" s="129"/>
      <c r="F807" s="130">
        <v>930.7</v>
      </c>
      <c r="G807" s="130">
        <v>844.3</v>
      </c>
      <c r="H807" s="131">
        <v>0.90716664875899855</v>
      </c>
    </row>
    <row r="808" spans="1:8" ht="15.75">
      <c r="A808" s="128" t="s">
        <v>363</v>
      </c>
      <c r="B808" s="129" t="s">
        <v>935</v>
      </c>
      <c r="C808" s="129" t="s">
        <v>306</v>
      </c>
      <c r="D808" s="129" t="s">
        <v>620</v>
      </c>
      <c r="E808" s="129"/>
      <c r="F808" s="130">
        <v>560.29999999999995</v>
      </c>
      <c r="G808" s="130">
        <v>501.9</v>
      </c>
      <c r="H808" s="131">
        <v>0.89577012314831339</v>
      </c>
    </row>
    <row r="809" spans="1:8" ht="15.75">
      <c r="A809" s="128" t="s">
        <v>366</v>
      </c>
      <c r="B809" s="129" t="s">
        <v>935</v>
      </c>
      <c r="C809" s="129" t="s">
        <v>306</v>
      </c>
      <c r="D809" s="129" t="s">
        <v>621</v>
      </c>
      <c r="E809" s="129"/>
      <c r="F809" s="130">
        <v>208.1</v>
      </c>
      <c r="G809" s="130">
        <v>149.69999999999999</v>
      </c>
      <c r="H809" s="131">
        <v>0.71936568957232094</v>
      </c>
    </row>
    <row r="810" spans="1:8" ht="15.75">
      <c r="A810" s="132" t="s">
        <v>493</v>
      </c>
      <c r="B810" s="133" t="s">
        <v>935</v>
      </c>
      <c r="C810" s="133" t="s">
        <v>306</v>
      </c>
      <c r="D810" s="133" t="s">
        <v>621</v>
      </c>
      <c r="E810" s="133" t="s">
        <v>494</v>
      </c>
      <c r="F810" s="134">
        <v>208.1</v>
      </c>
      <c r="G810" s="134">
        <v>149.69999999999999</v>
      </c>
      <c r="H810" s="135">
        <v>0.71936568957232094</v>
      </c>
    </row>
    <row r="811" spans="1:8" ht="15.75">
      <c r="A811" s="128" t="s">
        <v>355</v>
      </c>
      <c r="B811" s="129" t="s">
        <v>935</v>
      </c>
      <c r="C811" s="129" t="s">
        <v>306</v>
      </c>
      <c r="D811" s="129" t="s">
        <v>622</v>
      </c>
      <c r="E811" s="129"/>
      <c r="F811" s="130">
        <v>299.89999999999998</v>
      </c>
      <c r="G811" s="130">
        <v>299.89999999999998</v>
      </c>
      <c r="H811" s="131">
        <v>1</v>
      </c>
    </row>
    <row r="812" spans="1:8" ht="15.75">
      <c r="A812" s="132" t="s">
        <v>493</v>
      </c>
      <c r="B812" s="133" t="s">
        <v>935</v>
      </c>
      <c r="C812" s="133" t="s">
        <v>306</v>
      </c>
      <c r="D812" s="133" t="s">
        <v>622</v>
      </c>
      <c r="E812" s="133" t="s">
        <v>494</v>
      </c>
      <c r="F812" s="134">
        <v>299.89999999999998</v>
      </c>
      <c r="G812" s="134">
        <v>299.89999999999998</v>
      </c>
      <c r="H812" s="135">
        <v>1</v>
      </c>
    </row>
    <row r="813" spans="1:8" ht="15.75">
      <c r="A813" s="128" t="s">
        <v>371</v>
      </c>
      <c r="B813" s="129" t="s">
        <v>935</v>
      </c>
      <c r="C813" s="129" t="s">
        <v>306</v>
      </c>
      <c r="D813" s="129" t="s">
        <v>623</v>
      </c>
      <c r="E813" s="129"/>
      <c r="F813" s="130">
        <v>52.3</v>
      </c>
      <c r="G813" s="130">
        <v>52.3</v>
      </c>
      <c r="H813" s="131">
        <v>1</v>
      </c>
    </row>
    <row r="814" spans="1:8" ht="15.75">
      <c r="A814" s="132" t="s">
        <v>493</v>
      </c>
      <c r="B814" s="133" t="s">
        <v>935</v>
      </c>
      <c r="C814" s="133" t="s">
        <v>306</v>
      </c>
      <c r="D814" s="133" t="s">
        <v>623</v>
      </c>
      <c r="E814" s="133" t="s">
        <v>494</v>
      </c>
      <c r="F814" s="134">
        <v>52.3</v>
      </c>
      <c r="G814" s="134">
        <v>52.3</v>
      </c>
      <c r="H814" s="135">
        <v>1</v>
      </c>
    </row>
    <row r="815" spans="1:8" ht="15.75">
      <c r="A815" s="128" t="s">
        <v>586</v>
      </c>
      <c r="B815" s="129" t="s">
        <v>935</v>
      </c>
      <c r="C815" s="129" t="s">
        <v>306</v>
      </c>
      <c r="D815" s="129" t="s">
        <v>624</v>
      </c>
      <c r="E815" s="129"/>
      <c r="F815" s="130">
        <v>370.40000000000003</v>
      </c>
      <c r="G815" s="130">
        <v>342.40000000000003</v>
      </c>
      <c r="H815" s="131">
        <v>0.9244060475161987</v>
      </c>
    </row>
    <row r="816" spans="1:8" ht="15.75">
      <c r="A816" s="128" t="s">
        <v>366</v>
      </c>
      <c r="B816" s="129" t="s">
        <v>935</v>
      </c>
      <c r="C816" s="129" t="s">
        <v>306</v>
      </c>
      <c r="D816" s="129" t="s">
        <v>625</v>
      </c>
      <c r="E816" s="129"/>
      <c r="F816" s="130">
        <v>59.1</v>
      </c>
      <c r="G816" s="130">
        <v>59.1</v>
      </c>
      <c r="H816" s="131">
        <v>1</v>
      </c>
    </row>
    <row r="817" spans="1:8" ht="15.75">
      <c r="A817" s="132" t="s">
        <v>493</v>
      </c>
      <c r="B817" s="133" t="s">
        <v>935</v>
      </c>
      <c r="C817" s="133" t="s">
        <v>306</v>
      </c>
      <c r="D817" s="133" t="s">
        <v>625</v>
      </c>
      <c r="E817" s="133" t="s">
        <v>494</v>
      </c>
      <c r="F817" s="134">
        <v>59.1</v>
      </c>
      <c r="G817" s="134">
        <v>59.1</v>
      </c>
      <c r="H817" s="135">
        <v>1</v>
      </c>
    </row>
    <row r="818" spans="1:8" ht="15.75">
      <c r="A818" s="128" t="s">
        <v>355</v>
      </c>
      <c r="B818" s="129" t="s">
        <v>935</v>
      </c>
      <c r="C818" s="129" t="s">
        <v>306</v>
      </c>
      <c r="D818" s="129" t="s">
        <v>626</v>
      </c>
      <c r="E818" s="129"/>
      <c r="F818" s="130">
        <v>311.3</v>
      </c>
      <c r="G818" s="130">
        <v>283.3</v>
      </c>
      <c r="H818" s="131">
        <v>0.91005460970125285</v>
      </c>
    </row>
    <row r="819" spans="1:8" ht="15.75">
      <c r="A819" s="132" t="s">
        <v>493</v>
      </c>
      <c r="B819" s="133" t="s">
        <v>935</v>
      </c>
      <c r="C819" s="133" t="s">
        <v>306</v>
      </c>
      <c r="D819" s="133" t="s">
        <v>626</v>
      </c>
      <c r="E819" s="133" t="s">
        <v>494</v>
      </c>
      <c r="F819" s="134">
        <v>311.3</v>
      </c>
      <c r="G819" s="134">
        <v>283.3</v>
      </c>
      <c r="H819" s="135">
        <v>0.91005460970125285</v>
      </c>
    </row>
    <row r="820" spans="1:8" ht="15.75">
      <c r="A820" s="128" t="s">
        <v>307</v>
      </c>
      <c r="B820" s="129" t="s">
        <v>935</v>
      </c>
      <c r="C820" s="129" t="s">
        <v>308</v>
      </c>
      <c r="D820" s="129"/>
      <c r="E820" s="129"/>
      <c r="F820" s="130">
        <v>702.3</v>
      </c>
      <c r="G820" s="130">
        <v>665.3</v>
      </c>
      <c r="H820" s="131">
        <v>0.94731596183966971</v>
      </c>
    </row>
    <row r="821" spans="1:8" ht="15.75">
      <c r="A821" s="128" t="s">
        <v>516</v>
      </c>
      <c r="B821" s="129" t="s">
        <v>935</v>
      </c>
      <c r="C821" s="129" t="s">
        <v>308</v>
      </c>
      <c r="D821" s="129" t="s">
        <v>517</v>
      </c>
      <c r="E821" s="129"/>
      <c r="F821" s="130">
        <v>702.3</v>
      </c>
      <c r="G821" s="130">
        <v>665.3</v>
      </c>
      <c r="H821" s="131">
        <v>0.94731596183966971</v>
      </c>
    </row>
    <row r="822" spans="1:8" ht="15.75">
      <c r="A822" s="128" t="s">
        <v>627</v>
      </c>
      <c r="B822" s="129" t="s">
        <v>935</v>
      </c>
      <c r="C822" s="129" t="s">
        <v>308</v>
      </c>
      <c r="D822" s="129" t="s">
        <v>628</v>
      </c>
      <c r="E822" s="129"/>
      <c r="F822" s="130">
        <v>702.3</v>
      </c>
      <c r="G822" s="130">
        <v>665.3</v>
      </c>
      <c r="H822" s="131">
        <v>0.94731596183966971</v>
      </c>
    </row>
    <row r="823" spans="1:8" ht="15.75">
      <c r="A823" s="128" t="s">
        <v>363</v>
      </c>
      <c r="B823" s="129" t="s">
        <v>935</v>
      </c>
      <c r="C823" s="129" t="s">
        <v>308</v>
      </c>
      <c r="D823" s="129" t="s">
        <v>629</v>
      </c>
      <c r="E823" s="129"/>
      <c r="F823" s="130">
        <v>702.3</v>
      </c>
      <c r="G823" s="130">
        <v>665.3</v>
      </c>
      <c r="H823" s="131">
        <v>0.94731596183966971</v>
      </c>
    </row>
    <row r="824" spans="1:8" ht="15.75">
      <c r="A824" s="128" t="s">
        <v>355</v>
      </c>
      <c r="B824" s="129" t="s">
        <v>935</v>
      </c>
      <c r="C824" s="129" t="s">
        <v>308</v>
      </c>
      <c r="D824" s="129" t="s">
        <v>630</v>
      </c>
      <c r="E824" s="129"/>
      <c r="F824" s="130">
        <v>702.3</v>
      </c>
      <c r="G824" s="130">
        <v>665.3</v>
      </c>
      <c r="H824" s="131">
        <v>0.94731596183966971</v>
      </c>
    </row>
    <row r="825" spans="1:8" ht="15.75">
      <c r="A825" s="132" t="s">
        <v>357</v>
      </c>
      <c r="B825" s="133" t="s">
        <v>935</v>
      </c>
      <c r="C825" s="133" t="s">
        <v>308</v>
      </c>
      <c r="D825" s="133" t="s">
        <v>630</v>
      </c>
      <c r="E825" s="133" t="s">
        <v>358</v>
      </c>
      <c r="F825" s="134">
        <v>582.5</v>
      </c>
      <c r="G825" s="134">
        <v>545.5</v>
      </c>
      <c r="H825" s="135">
        <v>0.93648068669527895</v>
      </c>
    </row>
    <row r="826" spans="1:8" ht="15.75">
      <c r="A826" s="132" t="s">
        <v>493</v>
      </c>
      <c r="B826" s="133" t="s">
        <v>935</v>
      </c>
      <c r="C826" s="133" t="s">
        <v>308</v>
      </c>
      <c r="D826" s="133" t="s">
        <v>630</v>
      </c>
      <c r="E826" s="133" t="s">
        <v>494</v>
      </c>
      <c r="F826" s="134">
        <v>119.8</v>
      </c>
      <c r="G826" s="134">
        <v>119.8</v>
      </c>
      <c r="H826" s="135">
        <v>1</v>
      </c>
    </row>
    <row r="827" spans="1:8" ht="15.75">
      <c r="A827" s="128" t="s">
        <v>309</v>
      </c>
      <c r="B827" s="129" t="s">
        <v>935</v>
      </c>
      <c r="C827" s="129" t="s">
        <v>310</v>
      </c>
      <c r="D827" s="129"/>
      <c r="E827" s="129"/>
      <c r="F827" s="130">
        <v>7645.9</v>
      </c>
      <c r="G827" s="130">
        <v>7638.7999999999993</v>
      </c>
      <c r="H827" s="131">
        <v>0.99907139774258091</v>
      </c>
    </row>
    <row r="828" spans="1:8" ht="15.75">
      <c r="A828" s="128" t="s">
        <v>516</v>
      </c>
      <c r="B828" s="129" t="s">
        <v>935</v>
      </c>
      <c r="C828" s="129" t="s">
        <v>310</v>
      </c>
      <c r="D828" s="129" t="s">
        <v>517</v>
      </c>
      <c r="E828" s="129"/>
      <c r="F828" s="130">
        <v>7645.9</v>
      </c>
      <c r="G828" s="130">
        <v>7638.7999999999993</v>
      </c>
      <c r="H828" s="131">
        <v>0.99907139774258091</v>
      </c>
    </row>
    <row r="829" spans="1:8" ht="15.75">
      <c r="A829" s="128" t="s">
        <v>607</v>
      </c>
      <c r="B829" s="129" t="s">
        <v>935</v>
      </c>
      <c r="C829" s="129" t="s">
        <v>310</v>
      </c>
      <c r="D829" s="129" t="s">
        <v>608</v>
      </c>
      <c r="E829" s="129"/>
      <c r="F829" s="130">
        <v>7645.9</v>
      </c>
      <c r="G829" s="130">
        <v>7638.7999999999993</v>
      </c>
      <c r="H829" s="131">
        <v>0.99907139774258091</v>
      </c>
    </row>
    <row r="830" spans="1:8" ht="15.75">
      <c r="A830" s="128" t="s">
        <v>363</v>
      </c>
      <c r="B830" s="129" t="s">
        <v>935</v>
      </c>
      <c r="C830" s="129" t="s">
        <v>310</v>
      </c>
      <c r="D830" s="129" t="s">
        <v>609</v>
      </c>
      <c r="E830" s="129"/>
      <c r="F830" s="130">
        <v>7645.9</v>
      </c>
      <c r="G830" s="130">
        <v>7638.7999999999993</v>
      </c>
      <c r="H830" s="131">
        <v>0.99907139774258091</v>
      </c>
    </row>
    <row r="831" spans="1:8" ht="15.75">
      <c r="A831" s="128" t="s">
        <v>351</v>
      </c>
      <c r="B831" s="129" t="s">
        <v>935</v>
      </c>
      <c r="C831" s="129" t="s">
        <v>310</v>
      </c>
      <c r="D831" s="129" t="s">
        <v>610</v>
      </c>
      <c r="E831" s="129"/>
      <c r="F831" s="130">
        <v>1469.3000000000002</v>
      </c>
      <c r="G831" s="130">
        <v>1469.3</v>
      </c>
      <c r="H831" s="131">
        <v>0.99999999999999989</v>
      </c>
    </row>
    <row r="832" spans="1:8" ht="25.5">
      <c r="A832" s="132" t="s">
        <v>353</v>
      </c>
      <c r="B832" s="133" t="s">
        <v>935</v>
      </c>
      <c r="C832" s="133" t="s">
        <v>310</v>
      </c>
      <c r="D832" s="133" t="s">
        <v>610</v>
      </c>
      <c r="E832" s="133" t="s">
        <v>354</v>
      </c>
      <c r="F832" s="134">
        <v>993.60000000000014</v>
      </c>
      <c r="G832" s="134">
        <v>993.6</v>
      </c>
      <c r="H832" s="135">
        <v>0.99999999999999989</v>
      </c>
    </row>
    <row r="833" spans="1:8" ht="15.75">
      <c r="A833" s="132" t="s">
        <v>493</v>
      </c>
      <c r="B833" s="133" t="s">
        <v>935</v>
      </c>
      <c r="C833" s="133" t="s">
        <v>310</v>
      </c>
      <c r="D833" s="133" t="s">
        <v>610</v>
      </c>
      <c r="E833" s="133" t="s">
        <v>494</v>
      </c>
      <c r="F833" s="134">
        <v>475.7</v>
      </c>
      <c r="G833" s="134">
        <v>475.7</v>
      </c>
      <c r="H833" s="135">
        <v>1</v>
      </c>
    </row>
    <row r="834" spans="1:8" ht="15.75">
      <c r="A834" s="128" t="s">
        <v>366</v>
      </c>
      <c r="B834" s="129" t="s">
        <v>935</v>
      </c>
      <c r="C834" s="129" t="s">
        <v>310</v>
      </c>
      <c r="D834" s="129" t="s">
        <v>611</v>
      </c>
      <c r="E834" s="129"/>
      <c r="F834" s="130">
        <v>305.79999999999995</v>
      </c>
      <c r="G834" s="130">
        <v>305.79999999999995</v>
      </c>
      <c r="H834" s="131">
        <v>1</v>
      </c>
    </row>
    <row r="835" spans="1:8" ht="15.75">
      <c r="A835" s="132" t="s">
        <v>357</v>
      </c>
      <c r="B835" s="133" t="s">
        <v>935</v>
      </c>
      <c r="C835" s="133" t="s">
        <v>310</v>
      </c>
      <c r="D835" s="133" t="s">
        <v>611</v>
      </c>
      <c r="E835" s="133" t="s">
        <v>358</v>
      </c>
      <c r="F835" s="134">
        <v>300.39999999999998</v>
      </c>
      <c r="G835" s="134">
        <v>300.39999999999998</v>
      </c>
      <c r="H835" s="135">
        <v>1</v>
      </c>
    </row>
    <row r="836" spans="1:8" ht="15.75">
      <c r="A836" s="132" t="s">
        <v>493</v>
      </c>
      <c r="B836" s="133" t="s">
        <v>935</v>
      </c>
      <c r="C836" s="133" t="s">
        <v>310</v>
      </c>
      <c r="D836" s="133" t="s">
        <v>611</v>
      </c>
      <c r="E836" s="133" t="s">
        <v>494</v>
      </c>
      <c r="F836" s="134">
        <v>5.4</v>
      </c>
      <c r="G836" s="134">
        <v>5.4</v>
      </c>
      <c r="H836" s="135">
        <v>1</v>
      </c>
    </row>
    <row r="837" spans="1:8" ht="15.75">
      <c r="A837" s="128" t="s">
        <v>355</v>
      </c>
      <c r="B837" s="129" t="s">
        <v>935</v>
      </c>
      <c r="C837" s="129" t="s">
        <v>310</v>
      </c>
      <c r="D837" s="129" t="s">
        <v>612</v>
      </c>
      <c r="E837" s="129"/>
      <c r="F837" s="130">
        <v>1694.6</v>
      </c>
      <c r="G837" s="130">
        <v>1687.5</v>
      </c>
      <c r="H837" s="131">
        <v>0.99581022070105041</v>
      </c>
    </row>
    <row r="838" spans="1:8" ht="15.75">
      <c r="A838" s="132" t="s">
        <v>357</v>
      </c>
      <c r="B838" s="133" t="s">
        <v>935</v>
      </c>
      <c r="C838" s="133" t="s">
        <v>310</v>
      </c>
      <c r="D838" s="133" t="s">
        <v>612</v>
      </c>
      <c r="E838" s="133" t="s">
        <v>358</v>
      </c>
      <c r="F838" s="134">
        <v>1481.8</v>
      </c>
      <c r="G838" s="134">
        <v>1474.7</v>
      </c>
      <c r="H838" s="135">
        <v>0.9952085301660144</v>
      </c>
    </row>
    <row r="839" spans="1:8" ht="15.75">
      <c r="A839" s="132" t="s">
        <v>493</v>
      </c>
      <c r="B839" s="133" t="s">
        <v>935</v>
      </c>
      <c r="C839" s="133" t="s">
        <v>310</v>
      </c>
      <c r="D839" s="133" t="s">
        <v>612</v>
      </c>
      <c r="E839" s="133" t="s">
        <v>494</v>
      </c>
      <c r="F839" s="134">
        <v>212.8</v>
      </c>
      <c r="G839" s="134">
        <v>212.8</v>
      </c>
      <c r="H839" s="135">
        <v>1</v>
      </c>
    </row>
    <row r="840" spans="1:8" ht="15.75">
      <c r="A840" s="128" t="s">
        <v>371</v>
      </c>
      <c r="B840" s="129" t="s">
        <v>935</v>
      </c>
      <c r="C840" s="129" t="s">
        <v>310</v>
      </c>
      <c r="D840" s="129" t="s">
        <v>613</v>
      </c>
      <c r="E840" s="129"/>
      <c r="F840" s="130">
        <v>109.80000000000001</v>
      </c>
      <c r="G840" s="130">
        <v>109.80000000000001</v>
      </c>
      <c r="H840" s="131">
        <v>1</v>
      </c>
    </row>
    <row r="841" spans="1:8" ht="15.75">
      <c r="A841" s="132" t="s">
        <v>357</v>
      </c>
      <c r="B841" s="133" t="s">
        <v>935</v>
      </c>
      <c r="C841" s="133" t="s">
        <v>310</v>
      </c>
      <c r="D841" s="133" t="s">
        <v>613</v>
      </c>
      <c r="E841" s="133" t="s">
        <v>358</v>
      </c>
      <c r="F841" s="134">
        <v>105.9</v>
      </c>
      <c r="G841" s="134">
        <v>105.9</v>
      </c>
      <c r="H841" s="135">
        <v>1</v>
      </c>
    </row>
    <row r="842" spans="1:8" ht="15.75">
      <c r="A842" s="132" t="s">
        <v>493</v>
      </c>
      <c r="B842" s="133" t="s">
        <v>935</v>
      </c>
      <c r="C842" s="133" t="s">
        <v>310</v>
      </c>
      <c r="D842" s="133" t="s">
        <v>613</v>
      </c>
      <c r="E842" s="133" t="s">
        <v>494</v>
      </c>
      <c r="F842" s="134">
        <v>3.9</v>
      </c>
      <c r="G842" s="134">
        <v>3.9</v>
      </c>
      <c r="H842" s="135">
        <v>1</v>
      </c>
    </row>
    <row r="843" spans="1:8" ht="25.5">
      <c r="A843" s="128" t="s">
        <v>380</v>
      </c>
      <c r="B843" s="129" t="s">
        <v>935</v>
      </c>
      <c r="C843" s="129" t="s">
        <v>310</v>
      </c>
      <c r="D843" s="129" t="s">
        <v>614</v>
      </c>
      <c r="E843" s="129"/>
      <c r="F843" s="130">
        <v>92</v>
      </c>
      <c r="G843" s="130">
        <v>92</v>
      </c>
      <c r="H843" s="131">
        <v>1</v>
      </c>
    </row>
    <row r="844" spans="1:8" ht="15.75">
      <c r="A844" s="132" t="s">
        <v>357</v>
      </c>
      <c r="B844" s="133" t="s">
        <v>935</v>
      </c>
      <c r="C844" s="133" t="s">
        <v>310</v>
      </c>
      <c r="D844" s="133" t="s">
        <v>614</v>
      </c>
      <c r="E844" s="133" t="s">
        <v>358</v>
      </c>
      <c r="F844" s="134">
        <v>92</v>
      </c>
      <c r="G844" s="134">
        <v>92</v>
      </c>
      <c r="H844" s="135">
        <v>1</v>
      </c>
    </row>
    <row r="845" spans="1:8" ht="25.5">
      <c r="A845" s="128" t="s">
        <v>359</v>
      </c>
      <c r="B845" s="129" t="s">
        <v>935</v>
      </c>
      <c r="C845" s="129" t="s">
        <v>310</v>
      </c>
      <c r="D845" s="129" t="s">
        <v>615</v>
      </c>
      <c r="E845" s="129"/>
      <c r="F845" s="130">
        <v>3974.4</v>
      </c>
      <c r="G845" s="130">
        <v>3974.3999999999996</v>
      </c>
      <c r="H845" s="131">
        <v>0.99999999999999989</v>
      </c>
    </row>
    <row r="846" spans="1:8" ht="25.5">
      <c r="A846" s="128" t="s">
        <v>616</v>
      </c>
      <c r="B846" s="129" t="s">
        <v>935</v>
      </c>
      <c r="C846" s="129" t="s">
        <v>310</v>
      </c>
      <c r="D846" s="129" t="s">
        <v>617</v>
      </c>
      <c r="E846" s="129"/>
      <c r="F846" s="130">
        <v>3974.4</v>
      </c>
      <c r="G846" s="130">
        <v>3974.3999999999996</v>
      </c>
      <c r="H846" s="131">
        <v>0.99999999999999989</v>
      </c>
    </row>
    <row r="847" spans="1:8" ht="15.75">
      <c r="A847" s="132" t="s">
        <v>357</v>
      </c>
      <c r="B847" s="133" t="s">
        <v>935</v>
      </c>
      <c r="C847" s="133" t="s">
        <v>310</v>
      </c>
      <c r="D847" s="133" t="s">
        <v>617</v>
      </c>
      <c r="E847" s="133" t="s">
        <v>358</v>
      </c>
      <c r="F847" s="134">
        <v>3047.1</v>
      </c>
      <c r="G847" s="134">
        <v>3047.1</v>
      </c>
      <c r="H847" s="135">
        <v>1</v>
      </c>
    </row>
    <row r="848" spans="1:8" ht="15.75">
      <c r="A848" s="132" t="s">
        <v>493</v>
      </c>
      <c r="B848" s="133" t="s">
        <v>935</v>
      </c>
      <c r="C848" s="133" t="s">
        <v>310</v>
      </c>
      <c r="D848" s="133" t="s">
        <v>617</v>
      </c>
      <c r="E848" s="133" t="s">
        <v>494</v>
      </c>
      <c r="F848" s="134">
        <v>927.30000000000007</v>
      </c>
      <c r="G848" s="134">
        <v>927.3</v>
      </c>
      <c r="H848" s="135">
        <v>0.99999999999999989</v>
      </c>
    </row>
    <row r="849" spans="1:8" ht="15.75">
      <c r="A849" s="128" t="s">
        <v>311</v>
      </c>
      <c r="B849" s="129" t="s">
        <v>935</v>
      </c>
      <c r="C849" s="129" t="s">
        <v>312</v>
      </c>
      <c r="D849" s="129"/>
      <c r="E849" s="129"/>
      <c r="F849" s="130">
        <v>92089.2</v>
      </c>
      <c r="G849" s="130">
        <v>90866.6</v>
      </c>
      <c r="H849" s="131">
        <v>0.98672374176342081</v>
      </c>
    </row>
    <row r="850" spans="1:8" ht="15.75">
      <c r="A850" s="128" t="s">
        <v>516</v>
      </c>
      <c r="B850" s="129" t="s">
        <v>935</v>
      </c>
      <c r="C850" s="129" t="s">
        <v>312</v>
      </c>
      <c r="D850" s="129" t="s">
        <v>517</v>
      </c>
      <c r="E850" s="129"/>
      <c r="F850" s="130">
        <v>92089.2</v>
      </c>
      <c r="G850" s="130">
        <v>90866.6</v>
      </c>
      <c r="H850" s="131">
        <v>0.98672374176342081</v>
      </c>
    </row>
    <row r="851" spans="1:8" ht="15.75">
      <c r="A851" s="128" t="s">
        <v>535</v>
      </c>
      <c r="B851" s="129" t="s">
        <v>935</v>
      </c>
      <c r="C851" s="129" t="s">
        <v>312</v>
      </c>
      <c r="D851" s="129" t="s">
        <v>536</v>
      </c>
      <c r="E851" s="129"/>
      <c r="F851" s="130">
        <v>1417.9</v>
      </c>
      <c r="G851" s="130">
        <v>1417.8</v>
      </c>
      <c r="H851" s="131">
        <v>0.99992947316453906</v>
      </c>
    </row>
    <row r="852" spans="1:8" ht="25.5">
      <c r="A852" s="128" t="s">
        <v>562</v>
      </c>
      <c r="B852" s="129" t="s">
        <v>935</v>
      </c>
      <c r="C852" s="129" t="s">
        <v>312</v>
      </c>
      <c r="D852" s="129" t="s">
        <v>563</v>
      </c>
      <c r="E852" s="129"/>
      <c r="F852" s="130">
        <v>1417.9</v>
      </c>
      <c r="G852" s="130">
        <v>1417.8</v>
      </c>
      <c r="H852" s="131">
        <v>0.99992947316453906</v>
      </c>
    </row>
    <row r="853" spans="1:8" ht="25.5">
      <c r="A853" s="128" t="s">
        <v>564</v>
      </c>
      <c r="B853" s="129" t="s">
        <v>935</v>
      </c>
      <c r="C853" s="129" t="s">
        <v>312</v>
      </c>
      <c r="D853" s="129" t="s">
        <v>565</v>
      </c>
      <c r="E853" s="129"/>
      <c r="F853" s="130">
        <v>1417.9</v>
      </c>
      <c r="G853" s="130">
        <v>1417.8</v>
      </c>
      <c r="H853" s="131">
        <v>0.99992947316453906</v>
      </c>
    </row>
    <row r="854" spans="1:8" ht="25.5">
      <c r="A854" s="132" t="s">
        <v>353</v>
      </c>
      <c r="B854" s="133" t="s">
        <v>935</v>
      </c>
      <c r="C854" s="133" t="s">
        <v>312</v>
      </c>
      <c r="D854" s="133" t="s">
        <v>565</v>
      </c>
      <c r="E854" s="133" t="s">
        <v>354</v>
      </c>
      <c r="F854" s="134">
        <v>1282.9000000000001</v>
      </c>
      <c r="G854" s="134">
        <v>1282.8</v>
      </c>
      <c r="H854" s="135">
        <v>0.99992205160183945</v>
      </c>
    </row>
    <row r="855" spans="1:8" ht="15.75">
      <c r="A855" s="132" t="s">
        <v>493</v>
      </c>
      <c r="B855" s="133" t="s">
        <v>935</v>
      </c>
      <c r="C855" s="133" t="s">
        <v>312</v>
      </c>
      <c r="D855" s="133" t="s">
        <v>565</v>
      </c>
      <c r="E855" s="133" t="s">
        <v>494</v>
      </c>
      <c r="F855" s="134">
        <v>135</v>
      </c>
      <c r="G855" s="134">
        <v>135</v>
      </c>
      <c r="H855" s="135">
        <v>1</v>
      </c>
    </row>
    <row r="856" spans="1:8" ht="15.75">
      <c r="A856" s="128" t="s">
        <v>592</v>
      </c>
      <c r="B856" s="129" t="s">
        <v>935</v>
      </c>
      <c r="C856" s="129" t="s">
        <v>312</v>
      </c>
      <c r="D856" s="129" t="s">
        <v>593</v>
      </c>
      <c r="E856" s="129"/>
      <c r="F856" s="130">
        <v>90207.8</v>
      </c>
      <c r="G856" s="130">
        <v>89023</v>
      </c>
      <c r="H856" s="131">
        <v>0.98686588077749371</v>
      </c>
    </row>
    <row r="857" spans="1:8" ht="15.75">
      <c r="A857" s="128" t="s">
        <v>349</v>
      </c>
      <c r="B857" s="129" t="s">
        <v>935</v>
      </c>
      <c r="C857" s="129" t="s">
        <v>312</v>
      </c>
      <c r="D857" s="129" t="s">
        <v>594</v>
      </c>
      <c r="E857" s="129"/>
      <c r="F857" s="130">
        <v>14035.700000000003</v>
      </c>
      <c r="G857" s="130">
        <v>13909.9</v>
      </c>
      <c r="H857" s="131">
        <v>0.99103714100472351</v>
      </c>
    </row>
    <row r="858" spans="1:8" ht="15.75">
      <c r="A858" s="128" t="s">
        <v>351</v>
      </c>
      <c r="B858" s="129" t="s">
        <v>935</v>
      </c>
      <c r="C858" s="129" t="s">
        <v>312</v>
      </c>
      <c r="D858" s="129" t="s">
        <v>595</v>
      </c>
      <c r="E858" s="129"/>
      <c r="F858" s="130">
        <v>156.69999999999999</v>
      </c>
      <c r="G858" s="130">
        <v>103.5</v>
      </c>
      <c r="H858" s="131">
        <v>0.66049776643267399</v>
      </c>
    </row>
    <row r="859" spans="1:8" ht="25.5">
      <c r="A859" s="132" t="s">
        <v>353</v>
      </c>
      <c r="B859" s="133" t="s">
        <v>935</v>
      </c>
      <c r="C859" s="133" t="s">
        <v>312</v>
      </c>
      <c r="D859" s="133" t="s">
        <v>595</v>
      </c>
      <c r="E859" s="133" t="s">
        <v>354</v>
      </c>
      <c r="F859" s="134">
        <v>156.69999999999999</v>
      </c>
      <c r="G859" s="134">
        <v>103.5</v>
      </c>
      <c r="H859" s="135">
        <v>0.66049776643267399</v>
      </c>
    </row>
    <row r="860" spans="1:8" ht="25.5">
      <c r="A860" s="128" t="s">
        <v>359</v>
      </c>
      <c r="B860" s="129" t="s">
        <v>935</v>
      </c>
      <c r="C860" s="129" t="s">
        <v>312</v>
      </c>
      <c r="D860" s="129" t="s">
        <v>596</v>
      </c>
      <c r="E860" s="129"/>
      <c r="F860" s="130">
        <v>13879.000000000002</v>
      </c>
      <c r="G860" s="130">
        <v>13806.4</v>
      </c>
      <c r="H860" s="131">
        <v>0.99476907558181404</v>
      </c>
    </row>
    <row r="861" spans="1:8" ht="38.25">
      <c r="A861" s="128" t="s">
        <v>361</v>
      </c>
      <c r="B861" s="129" t="s">
        <v>935</v>
      </c>
      <c r="C861" s="129" t="s">
        <v>312</v>
      </c>
      <c r="D861" s="129" t="s">
        <v>597</v>
      </c>
      <c r="E861" s="129"/>
      <c r="F861" s="130">
        <v>13879.000000000002</v>
      </c>
      <c r="G861" s="130">
        <v>13806.4</v>
      </c>
      <c r="H861" s="131">
        <v>0.99476907558181404</v>
      </c>
    </row>
    <row r="862" spans="1:8" ht="25.5">
      <c r="A862" s="132" t="s">
        <v>353</v>
      </c>
      <c r="B862" s="133" t="s">
        <v>935</v>
      </c>
      <c r="C862" s="133" t="s">
        <v>312</v>
      </c>
      <c r="D862" s="133" t="s">
        <v>597</v>
      </c>
      <c r="E862" s="133" t="s">
        <v>354</v>
      </c>
      <c r="F862" s="134">
        <v>13879.000000000002</v>
      </c>
      <c r="G862" s="134">
        <v>13806.4</v>
      </c>
      <c r="H862" s="135">
        <v>0.99476907558181404</v>
      </c>
    </row>
    <row r="863" spans="1:8" ht="15.75">
      <c r="A863" s="128" t="s">
        <v>363</v>
      </c>
      <c r="B863" s="129" t="s">
        <v>935</v>
      </c>
      <c r="C863" s="129" t="s">
        <v>312</v>
      </c>
      <c r="D863" s="129" t="s">
        <v>598</v>
      </c>
      <c r="E863" s="129"/>
      <c r="F863" s="130">
        <v>76172.100000000006</v>
      </c>
      <c r="G863" s="130">
        <v>75113.100000000006</v>
      </c>
      <c r="H863" s="131">
        <v>0.98609727183575091</v>
      </c>
    </row>
    <row r="864" spans="1:8" ht="15.75">
      <c r="A864" s="128" t="s">
        <v>351</v>
      </c>
      <c r="B864" s="129" t="s">
        <v>935</v>
      </c>
      <c r="C864" s="129" t="s">
        <v>312</v>
      </c>
      <c r="D864" s="129" t="s">
        <v>599</v>
      </c>
      <c r="E864" s="129"/>
      <c r="F864" s="130">
        <v>883.3</v>
      </c>
      <c r="G864" s="130">
        <v>861.2</v>
      </c>
      <c r="H864" s="131">
        <v>0.97498018793162011</v>
      </c>
    </row>
    <row r="865" spans="1:8" ht="25.5">
      <c r="A865" s="132" t="s">
        <v>353</v>
      </c>
      <c r="B865" s="133" t="s">
        <v>935</v>
      </c>
      <c r="C865" s="133" t="s">
        <v>312</v>
      </c>
      <c r="D865" s="133" t="s">
        <v>599</v>
      </c>
      <c r="E865" s="133" t="s">
        <v>354</v>
      </c>
      <c r="F865" s="134">
        <v>883.3</v>
      </c>
      <c r="G865" s="134">
        <v>861.2</v>
      </c>
      <c r="H865" s="135">
        <v>0.97498018793162011</v>
      </c>
    </row>
    <row r="866" spans="1:8" ht="15.75">
      <c r="A866" s="128" t="s">
        <v>366</v>
      </c>
      <c r="B866" s="129" t="s">
        <v>935</v>
      </c>
      <c r="C866" s="129" t="s">
        <v>312</v>
      </c>
      <c r="D866" s="129" t="s">
        <v>600</v>
      </c>
      <c r="E866" s="129"/>
      <c r="F866" s="130">
        <v>814.19999999999993</v>
      </c>
      <c r="G866" s="130">
        <v>677.7</v>
      </c>
      <c r="H866" s="131">
        <v>0.83235077376565969</v>
      </c>
    </row>
    <row r="867" spans="1:8" ht="15.75">
      <c r="A867" s="132" t="s">
        <v>357</v>
      </c>
      <c r="B867" s="133" t="s">
        <v>935</v>
      </c>
      <c r="C867" s="133" t="s">
        <v>312</v>
      </c>
      <c r="D867" s="133" t="s">
        <v>600</v>
      </c>
      <c r="E867" s="133" t="s">
        <v>358</v>
      </c>
      <c r="F867" s="134">
        <v>814.19999999999993</v>
      </c>
      <c r="G867" s="134">
        <v>677.7</v>
      </c>
      <c r="H867" s="135">
        <v>0.83235077376565969</v>
      </c>
    </row>
    <row r="868" spans="1:8" ht="15.75">
      <c r="A868" s="128" t="s">
        <v>355</v>
      </c>
      <c r="B868" s="129" t="s">
        <v>935</v>
      </c>
      <c r="C868" s="129" t="s">
        <v>312</v>
      </c>
      <c r="D868" s="129" t="s">
        <v>601</v>
      </c>
      <c r="E868" s="129"/>
      <c r="F868" s="130">
        <v>4247.9999999999991</v>
      </c>
      <c r="G868" s="130">
        <v>3607.3999999999996</v>
      </c>
      <c r="H868" s="131">
        <v>0.84919962335216581</v>
      </c>
    </row>
    <row r="869" spans="1:8" ht="15.75">
      <c r="A869" s="132" t="s">
        <v>357</v>
      </c>
      <c r="B869" s="133" t="s">
        <v>935</v>
      </c>
      <c r="C869" s="133" t="s">
        <v>312</v>
      </c>
      <c r="D869" s="133" t="s">
        <v>601</v>
      </c>
      <c r="E869" s="133" t="s">
        <v>358</v>
      </c>
      <c r="F869" s="134">
        <v>4228.7999999999993</v>
      </c>
      <c r="G869" s="134">
        <v>3588.2</v>
      </c>
      <c r="H869" s="135">
        <v>0.84851494513810077</v>
      </c>
    </row>
    <row r="870" spans="1:8" ht="15.75">
      <c r="A870" s="132" t="s">
        <v>369</v>
      </c>
      <c r="B870" s="133" t="s">
        <v>935</v>
      </c>
      <c r="C870" s="133" t="s">
        <v>312</v>
      </c>
      <c r="D870" s="133" t="s">
        <v>601</v>
      </c>
      <c r="E870" s="133" t="s">
        <v>370</v>
      </c>
      <c r="F870" s="134">
        <v>19.2</v>
      </c>
      <c r="G870" s="134">
        <v>19.2</v>
      </c>
      <c r="H870" s="135">
        <v>1</v>
      </c>
    </row>
    <row r="871" spans="1:8" ht="15.75">
      <c r="A871" s="128" t="s">
        <v>371</v>
      </c>
      <c r="B871" s="129" t="s">
        <v>935</v>
      </c>
      <c r="C871" s="129" t="s">
        <v>312</v>
      </c>
      <c r="D871" s="129" t="s">
        <v>602</v>
      </c>
      <c r="E871" s="129"/>
      <c r="F871" s="130">
        <v>1137.3</v>
      </c>
      <c r="G871" s="130">
        <v>948.3</v>
      </c>
      <c r="H871" s="131">
        <v>0.8338169348456872</v>
      </c>
    </row>
    <row r="872" spans="1:8" ht="15.75">
      <c r="A872" s="132" t="s">
        <v>357</v>
      </c>
      <c r="B872" s="133" t="s">
        <v>935</v>
      </c>
      <c r="C872" s="133" t="s">
        <v>312</v>
      </c>
      <c r="D872" s="133" t="s">
        <v>602</v>
      </c>
      <c r="E872" s="133" t="s">
        <v>358</v>
      </c>
      <c r="F872" s="134">
        <v>1137.3</v>
      </c>
      <c r="G872" s="134">
        <v>948.3</v>
      </c>
      <c r="H872" s="135">
        <v>0.8338169348456872</v>
      </c>
    </row>
    <row r="873" spans="1:8" ht="25.5">
      <c r="A873" s="128" t="s">
        <v>380</v>
      </c>
      <c r="B873" s="129" t="s">
        <v>935</v>
      </c>
      <c r="C873" s="129" t="s">
        <v>312</v>
      </c>
      <c r="D873" s="129" t="s">
        <v>603</v>
      </c>
      <c r="E873" s="129"/>
      <c r="F873" s="130">
        <v>50</v>
      </c>
      <c r="G873" s="130">
        <v>50</v>
      </c>
      <c r="H873" s="131">
        <v>1</v>
      </c>
    </row>
    <row r="874" spans="1:8" ht="15.75">
      <c r="A874" s="132" t="s">
        <v>357</v>
      </c>
      <c r="B874" s="133" t="s">
        <v>935</v>
      </c>
      <c r="C874" s="133" t="s">
        <v>312</v>
      </c>
      <c r="D874" s="133" t="s">
        <v>603</v>
      </c>
      <c r="E874" s="133" t="s">
        <v>358</v>
      </c>
      <c r="F874" s="134">
        <v>50</v>
      </c>
      <c r="G874" s="134">
        <v>50</v>
      </c>
      <c r="H874" s="135">
        <v>1</v>
      </c>
    </row>
    <row r="875" spans="1:8" ht="15.75">
      <c r="A875" s="128" t="s">
        <v>432</v>
      </c>
      <c r="B875" s="129" t="s">
        <v>935</v>
      </c>
      <c r="C875" s="129" t="s">
        <v>312</v>
      </c>
      <c r="D875" s="129" t="s">
        <v>604</v>
      </c>
      <c r="E875" s="129"/>
      <c r="F875" s="130">
        <v>14</v>
      </c>
      <c r="G875" s="130">
        <v>14</v>
      </c>
      <c r="H875" s="131">
        <v>1</v>
      </c>
    </row>
    <row r="876" spans="1:8" ht="15.75">
      <c r="A876" s="132" t="s">
        <v>369</v>
      </c>
      <c r="B876" s="133" t="s">
        <v>935</v>
      </c>
      <c r="C876" s="133" t="s">
        <v>312</v>
      </c>
      <c r="D876" s="133" t="s">
        <v>604</v>
      </c>
      <c r="E876" s="133" t="s">
        <v>370</v>
      </c>
      <c r="F876" s="134">
        <v>14</v>
      </c>
      <c r="G876" s="134">
        <v>14</v>
      </c>
      <c r="H876" s="135">
        <v>1</v>
      </c>
    </row>
    <row r="877" spans="1:8" ht="25.5">
      <c r="A877" s="128" t="s">
        <v>359</v>
      </c>
      <c r="B877" s="129" t="s">
        <v>935</v>
      </c>
      <c r="C877" s="129" t="s">
        <v>312</v>
      </c>
      <c r="D877" s="129" t="s">
        <v>605</v>
      </c>
      <c r="E877" s="129"/>
      <c r="F877" s="130">
        <v>69025.3</v>
      </c>
      <c r="G877" s="130">
        <v>68954.5</v>
      </c>
      <c r="H877" s="131">
        <v>0.99897428913746111</v>
      </c>
    </row>
    <row r="878" spans="1:8" ht="38.25">
      <c r="A878" s="128" t="s">
        <v>361</v>
      </c>
      <c r="B878" s="129" t="s">
        <v>935</v>
      </c>
      <c r="C878" s="129" t="s">
        <v>312</v>
      </c>
      <c r="D878" s="129" t="s">
        <v>606</v>
      </c>
      <c r="E878" s="129"/>
      <c r="F878" s="130">
        <v>69025.3</v>
      </c>
      <c r="G878" s="130">
        <v>68954.5</v>
      </c>
      <c r="H878" s="131">
        <v>0.99897428913746111</v>
      </c>
    </row>
    <row r="879" spans="1:8" ht="25.5">
      <c r="A879" s="132" t="s">
        <v>353</v>
      </c>
      <c r="B879" s="133" t="s">
        <v>935</v>
      </c>
      <c r="C879" s="133" t="s">
        <v>312</v>
      </c>
      <c r="D879" s="133" t="s">
        <v>606</v>
      </c>
      <c r="E879" s="133" t="s">
        <v>354</v>
      </c>
      <c r="F879" s="134">
        <v>69025.3</v>
      </c>
      <c r="G879" s="134">
        <v>68954.5</v>
      </c>
      <c r="H879" s="135">
        <v>0.99897428913746111</v>
      </c>
    </row>
    <row r="880" spans="1:8" ht="15.75">
      <c r="A880" s="128" t="s">
        <v>618</v>
      </c>
      <c r="B880" s="129" t="s">
        <v>935</v>
      </c>
      <c r="C880" s="129" t="s">
        <v>312</v>
      </c>
      <c r="D880" s="129" t="s">
        <v>619</v>
      </c>
      <c r="E880" s="129"/>
      <c r="F880" s="130">
        <v>224.49999999999994</v>
      </c>
      <c r="G880" s="130">
        <v>221.8</v>
      </c>
      <c r="H880" s="131">
        <v>0.98797327394209389</v>
      </c>
    </row>
    <row r="881" spans="1:8" ht="15.75">
      <c r="A881" s="128" t="s">
        <v>363</v>
      </c>
      <c r="B881" s="129" t="s">
        <v>935</v>
      </c>
      <c r="C881" s="129" t="s">
        <v>312</v>
      </c>
      <c r="D881" s="129" t="s">
        <v>620</v>
      </c>
      <c r="E881" s="129"/>
      <c r="F881" s="130">
        <v>224.49999999999994</v>
      </c>
      <c r="G881" s="130">
        <v>221.8</v>
      </c>
      <c r="H881" s="131">
        <v>0.98797327394209389</v>
      </c>
    </row>
    <row r="882" spans="1:8" ht="15.75">
      <c r="A882" s="128" t="s">
        <v>355</v>
      </c>
      <c r="B882" s="129" t="s">
        <v>935</v>
      </c>
      <c r="C882" s="129" t="s">
        <v>312</v>
      </c>
      <c r="D882" s="129" t="s">
        <v>622</v>
      </c>
      <c r="E882" s="129"/>
      <c r="F882" s="130">
        <v>224.49999999999994</v>
      </c>
      <c r="G882" s="130">
        <v>221.8</v>
      </c>
      <c r="H882" s="131">
        <v>0.98797327394209389</v>
      </c>
    </row>
    <row r="883" spans="1:8" ht="15.75">
      <c r="A883" s="132" t="s">
        <v>357</v>
      </c>
      <c r="B883" s="133" t="s">
        <v>935</v>
      </c>
      <c r="C883" s="133" t="s">
        <v>312</v>
      </c>
      <c r="D883" s="133" t="s">
        <v>622</v>
      </c>
      <c r="E883" s="133" t="s">
        <v>358</v>
      </c>
      <c r="F883" s="134">
        <v>224.49999999999994</v>
      </c>
      <c r="G883" s="134">
        <v>221.8</v>
      </c>
      <c r="H883" s="135">
        <v>0.98797327394209389</v>
      </c>
    </row>
    <row r="884" spans="1:8" ht="15.75">
      <c r="A884" s="128" t="s">
        <v>627</v>
      </c>
      <c r="B884" s="129" t="s">
        <v>935</v>
      </c>
      <c r="C884" s="129" t="s">
        <v>312</v>
      </c>
      <c r="D884" s="129" t="s">
        <v>628</v>
      </c>
      <c r="E884" s="129"/>
      <c r="F884" s="130">
        <v>239</v>
      </c>
      <c r="G884" s="130">
        <v>204</v>
      </c>
      <c r="H884" s="131">
        <v>0.85355648535564854</v>
      </c>
    </row>
    <row r="885" spans="1:8" ht="15.75">
      <c r="A885" s="128" t="s">
        <v>363</v>
      </c>
      <c r="B885" s="129" t="s">
        <v>935</v>
      </c>
      <c r="C885" s="129" t="s">
        <v>312</v>
      </c>
      <c r="D885" s="129" t="s">
        <v>629</v>
      </c>
      <c r="E885" s="129"/>
      <c r="F885" s="130">
        <v>239</v>
      </c>
      <c r="G885" s="130">
        <v>204</v>
      </c>
      <c r="H885" s="131">
        <v>0.85355648535564854</v>
      </c>
    </row>
    <row r="886" spans="1:8" ht="25.5">
      <c r="A886" s="128" t="s">
        <v>380</v>
      </c>
      <c r="B886" s="129" t="s">
        <v>935</v>
      </c>
      <c r="C886" s="129" t="s">
        <v>312</v>
      </c>
      <c r="D886" s="129" t="s">
        <v>631</v>
      </c>
      <c r="E886" s="129"/>
      <c r="F886" s="130">
        <v>239</v>
      </c>
      <c r="G886" s="130">
        <v>204</v>
      </c>
      <c r="H886" s="131">
        <v>0.85355648535564854</v>
      </c>
    </row>
    <row r="887" spans="1:8" ht="15.75">
      <c r="A887" s="132" t="s">
        <v>384</v>
      </c>
      <c r="B887" s="133" t="s">
        <v>935</v>
      </c>
      <c r="C887" s="133" t="s">
        <v>312</v>
      </c>
      <c r="D887" s="133" t="s">
        <v>631</v>
      </c>
      <c r="E887" s="133" t="s">
        <v>385</v>
      </c>
      <c r="F887" s="134">
        <v>239</v>
      </c>
      <c r="G887" s="134">
        <v>204</v>
      </c>
      <c r="H887" s="135">
        <v>0.85355648535564854</v>
      </c>
    </row>
    <row r="888" spans="1:8" ht="15.75">
      <c r="A888" s="128" t="s">
        <v>319</v>
      </c>
      <c r="B888" s="129" t="s">
        <v>935</v>
      </c>
      <c r="C888" s="129" t="s">
        <v>320</v>
      </c>
      <c r="D888" s="129"/>
      <c r="E888" s="129"/>
      <c r="F888" s="130">
        <v>9176.2000000000007</v>
      </c>
      <c r="G888" s="130">
        <v>9139</v>
      </c>
      <c r="H888" s="131">
        <v>0.9959460343061397</v>
      </c>
    </row>
    <row r="889" spans="1:8" ht="15.75">
      <c r="A889" s="128" t="s">
        <v>325</v>
      </c>
      <c r="B889" s="129" t="s">
        <v>935</v>
      </c>
      <c r="C889" s="129" t="s">
        <v>326</v>
      </c>
      <c r="D889" s="129"/>
      <c r="E889" s="129"/>
      <c r="F889" s="130">
        <v>8156.2</v>
      </c>
      <c r="G889" s="130">
        <v>8156.2</v>
      </c>
      <c r="H889" s="131">
        <v>1</v>
      </c>
    </row>
    <row r="890" spans="1:8" ht="15.75">
      <c r="A890" s="128" t="s">
        <v>718</v>
      </c>
      <c r="B890" s="129" t="s">
        <v>935</v>
      </c>
      <c r="C890" s="129" t="s">
        <v>326</v>
      </c>
      <c r="D890" s="129" t="s">
        <v>719</v>
      </c>
      <c r="E890" s="129"/>
      <c r="F890" s="130">
        <v>8156.2</v>
      </c>
      <c r="G890" s="130">
        <v>8156.2</v>
      </c>
      <c r="H890" s="131">
        <v>1</v>
      </c>
    </row>
    <row r="891" spans="1:8" ht="15.75">
      <c r="A891" s="128" t="s">
        <v>725</v>
      </c>
      <c r="B891" s="129" t="s">
        <v>935</v>
      </c>
      <c r="C891" s="129" t="s">
        <v>326</v>
      </c>
      <c r="D891" s="129" t="s">
        <v>726</v>
      </c>
      <c r="E891" s="129"/>
      <c r="F891" s="130">
        <v>8156.2</v>
      </c>
      <c r="G891" s="130">
        <v>8156.2</v>
      </c>
      <c r="H891" s="131">
        <v>1</v>
      </c>
    </row>
    <row r="892" spans="1:8" ht="15.75">
      <c r="A892" s="128" t="s">
        <v>394</v>
      </c>
      <c r="B892" s="129" t="s">
        <v>935</v>
      </c>
      <c r="C892" s="129" t="s">
        <v>326</v>
      </c>
      <c r="D892" s="129" t="s">
        <v>735</v>
      </c>
      <c r="E892" s="129"/>
      <c r="F892" s="130">
        <v>8156.2</v>
      </c>
      <c r="G892" s="130">
        <v>8156.2</v>
      </c>
      <c r="H892" s="131">
        <v>1</v>
      </c>
    </row>
    <row r="893" spans="1:8" ht="25.5">
      <c r="A893" s="137" t="s">
        <v>736</v>
      </c>
      <c r="B893" s="129" t="s">
        <v>935</v>
      </c>
      <c r="C893" s="129" t="s">
        <v>326</v>
      </c>
      <c r="D893" s="129" t="s">
        <v>737</v>
      </c>
      <c r="E893" s="129"/>
      <c r="F893" s="130">
        <v>7972.5999999999995</v>
      </c>
      <c r="G893" s="130">
        <v>7972.5999999999995</v>
      </c>
      <c r="H893" s="131">
        <v>1</v>
      </c>
    </row>
    <row r="894" spans="1:8" ht="15.75">
      <c r="A894" s="132" t="s">
        <v>357</v>
      </c>
      <c r="B894" s="133" t="s">
        <v>935</v>
      </c>
      <c r="C894" s="133" t="s">
        <v>326</v>
      </c>
      <c r="D894" s="133" t="s">
        <v>737</v>
      </c>
      <c r="E894" s="133" t="s">
        <v>358</v>
      </c>
      <c r="F894" s="134">
        <v>6576.9</v>
      </c>
      <c r="G894" s="134">
        <v>6576.9</v>
      </c>
      <c r="H894" s="135">
        <v>1</v>
      </c>
    </row>
    <row r="895" spans="1:8" ht="15.75">
      <c r="A895" s="132" t="s">
        <v>493</v>
      </c>
      <c r="B895" s="133" t="s">
        <v>935</v>
      </c>
      <c r="C895" s="133" t="s">
        <v>326</v>
      </c>
      <c r="D895" s="133" t="s">
        <v>737</v>
      </c>
      <c r="E895" s="133" t="s">
        <v>494</v>
      </c>
      <c r="F895" s="134">
        <v>1395.7</v>
      </c>
      <c r="G895" s="134">
        <v>1395.7</v>
      </c>
      <c r="H895" s="135">
        <v>1</v>
      </c>
    </row>
    <row r="896" spans="1:8" ht="38.25">
      <c r="A896" s="137" t="s">
        <v>738</v>
      </c>
      <c r="B896" s="129" t="s">
        <v>935</v>
      </c>
      <c r="C896" s="129" t="s">
        <v>326</v>
      </c>
      <c r="D896" s="129" t="s">
        <v>739</v>
      </c>
      <c r="E896" s="129"/>
      <c r="F896" s="130">
        <v>183.60000000000002</v>
      </c>
      <c r="G896" s="130">
        <v>183.6</v>
      </c>
      <c r="H896" s="131">
        <v>0.99999999999999989</v>
      </c>
    </row>
    <row r="897" spans="1:8" ht="15.75">
      <c r="A897" s="132" t="s">
        <v>357</v>
      </c>
      <c r="B897" s="133" t="s">
        <v>935</v>
      </c>
      <c r="C897" s="133" t="s">
        <v>326</v>
      </c>
      <c r="D897" s="133" t="s">
        <v>739</v>
      </c>
      <c r="E897" s="133" t="s">
        <v>358</v>
      </c>
      <c r="F897" s="134">
        <v>183.60000000000002</v>
      </c>
      <c r="G897" s="134">
        <v>183.6</v>
      </c>
      <c r="H897" s="135">
        <v>0.99999999999999989</v>
      </c>
    </row>
    <row r="898" spans="1:8" ht="15.75">
      <c r="A898" s="128" t="s">
        <v>327</v>
      </c>
      <c r="B898" s="129" t="s">
        <v>935</v>
      </c>
      <c r="C898" s="129" t="s">
        <v>328</v>
      </c>
      <c r="D898" s="129"/>
      <c r="E898" s="129"/>
      <c r="F898" s="130">
        <v>1020</v>
      </c>
      <c r="G898" s="130">
        <v>982.8</v>
      </c>
      <c r="H898" s="131">
        <v>0.96352941176470586</v>
      </c>
    </row>
    <row r="899" spans="1:8" ht="15.75">
      <c r="A899" s="128" t="s">
        <v>718</v>
      </c>
      <c r="B899" s="129" t="s">
        <v>935</v>
      </c>
      <c r="C899" s="129" t="s">
        <v>328</v>
      </c>
      <c r="D899" s="129" t="s">
        <v>719</v>
      </c>
      <c r="E899" s="129"/>
      <c r="F899" s="130">
        <v>1020</v>
      </c>
      <c r="G899" s="130">
        <v>982.8</v>
      </c>
      <c r="H899" s="131">
        <v>0.96352941176470586</v>
      </c>
    </row>
    <row r="900" spans="1:8" ht="15.75">
      <c r="A900" s="128" t="s">
        <v>725</v>
      </c>
      <c r="B900" s="129" t="s">
        <v>935</v>
      </c>
      <c r="C900" s="129" t="s">
        <v>328</v>
      </c>
      <c r="D900" s="129" t="s">
        <v>726</v>
      </c>
      <c r="E900" s="129"/>
      <c r="F900" s="130">
        <v>1020</v>
      </c>
      <c r="G900" s="130">
        <v>982.8</v>
      </c>
      <c r="H900" s="131">
        <v>0.96352941176470586</v>
      </c>
    </row>
    <row r="901" spans="1:8" ht="15.75">
      <c r="A901" s="128" t="s">
        <v>713</v>
      </c>
      <c r="B901" s="129" t="s">
        <v>935</v>
      </c>
      <c r="C901" s="129" t="s">
        <v>328</v>
      </c>
      <c r="D901" s="129" t="s">
        <v>727</v>
      </c>
      <c r="E901" s="129"/>
      <c r="F901" s="130">
        <v>1020</v>
      </c>
      <c r="G901" s="130">
        <v>982.8</v>
      </c>
      <c r="H901" s="131">
        <v>0.96352941176470586</v>
      </c>
    </row>
    <row r="902" spans="1:8" ht="15.75">
      <c r="A902" s="128" t="s">
        <v>733</v>
      </c>
      <c r="B902" s="129" t="s">
        <v>935</v>
      </c>
      <c r="C902" s="129" t="s">
        <v>328</v>
      </c>
      <c r="D902" s="129" t="s">
        <v>734</v>
      </c>
      <c r="E902" s="129"/>
      <c r="F902" s="130">
        <v>1020</v>
      </c>
      <c r="G902" s="130">
        <v>982.8</v>
      </c>
      <c r="H902" s="131">
        <v>0.96352941176470586</v>
      </c>
    </row>
    <row r="903" spans="1:8" ht="15.75">
      <c r="A903" s="132" t="s">
        <v>357</v>
      </c>
      <c r="B903" s="133" t="s">
        <v>935</v>
      </c>
      <c r="C903" s="133" t="s">
        <v>328</v>
      </c>
      <c r="D903" s="133" t="s">
        <v>734</v>
      </c>
      <c r="E903" s="133" t="s">
        <v>358</v>
      </c>
      <c r="F903" s="134">
        <v>1020</v>
      </c>
      <c r="G903" s="134">
        <v>982.8</v>
      </c>
      <c r="H903" s="135">
        <v>0.96352941176470586</v>
      </c>
    </row>
    <row r="904" spans="1:8" ht="15.75">
      <c r="A904" s="128" t="s">
        <v>937</v>
      </c>
      <c r="B904" s="129" t="s">
        <v>938</v>
      </c>
      <c r="C904" s="129"/>
      <c r="D904" s="129"/>
      <c r="E904" s="129"/>
      <c r="F904" s="130">
        <v>336670.7</v>
      </c>
      <c r="G904" s="130">
        <v>333145.90000000002</v>
      </c>
      <c r="H904" s="131">
        <v>0.98953042245731515</v>
      </c>
    </row>
    <row r="905" spans="1:8" ht="15.75">
      <c r="A905" s="128" t="s">
        <v>253</v>
      </c>
      <c r="B905" s="129" t="s">
        <v>938</v>
      </c>
      <c r="C905" s="129" t="s">
        <v>254</v>
      </c>
      <c r="D905" s="129"/>
      <c r="E905" s="129"/>
      <c r="F905" s="130">
        <v>48626.7</v>
      </c>
      <c r="G905" s="130">
        <v>45101.9</v>
      </c>
      <c r="H905" s="131">
        <v>0.92751307409303951</v>
      </c>
    </row>
    <row r="906" spans="1:8" ht="25.5">
      <c r="A906" s="128" t="s">
        <v>263</v>
      </c>
      <c r="B906" s="129" t="s">
        <v>938</v>
      </c>
      <c r="C906" s="129" t="s">
        <v>264</v>
      </c>
      <c r="D906" s="129"/>
      <c r="E906" s="129"/>
      <c r="F906" s="130">
        <v>48626.7</v>
      </c>
      <c r="G906" s="130">
        <v>45101.9</v>
      </c>
      <c r="H906" s="131">
        <v>0.92751307409303951</v>
      </c>
    </row>
    <row r="907" spans="1:8" ht="15.75">
      <c r="A907" s="128" t="s">
        <v>756</v>
      </c>
      <c r="B907" s="129" t="s">
        <v>938</v>
      </c>
      <c r="C907" s="129" t="s">
        <v>264</v>
      </c>
      <c r="D907" s="129" t="s">
        <v>757</v>
      </c>
      <c r="E907" s="129"/>
      <c r="F907" s="130">
        <v>48626.7</v>
      </c>
      <c r="G907" s="130">
        <v>45101.9</v>
      </c>
      <c r="H907" s="131">
        <v>0.92751307409303951</v>
      </c>
    </row>
    <row r="908" spans="1:8" ht="15.75">
      <c r="A908" s="128" t="s">
        <v>758</v>
      </c>
      <c r="B908" s="129" t="s">
        <v>938</v>
      </c>
      <c r="C908" s="129" t="s">
        <v>264</v>
      </c>
      <c r="D908" s="129" t="s">
        <v>759</v>
      </c>
      <c r="E908" s="129"/>
      <c r="F908" s="130">
        <v>48626.7</v>
      </c>
      <c r="G908" s="130">
        <v>45101.9</v>
      </c>
      <c r="H908" s="131">
        <v>0.92751307409303951</v>
      </c>
    </row>
    <row r="909" spans="1:8" ht="15.75">
      <c r="A909" s="128" t="s">
        <v>349</v>
      </c>
      <c r="B909" s="129" t="s">
        <v>938</v>
      </c>
      <c r="C909" s="129" t="s">
        <v>264</v>
      </c>
      <c r="D909" s="129" t="s">
        <v>760</v>
      </c>
      <c r="E909" s="129"/>
      <c r="F909" s="130">
        <v>30126.1</v>
      </c>
      <c r="G909" s="130">
        <v>29966</v>
      </c>
      <c r="H909" s="131">
        <v>0.99468567122860252</v>
      </c>
    </row>
    <row r="910" spans="1:8" ht="15.75">
      <c r="A910" s="128" t="s">
        <v>351</v>
      </c>
      <c r="B910" s="129" t="s">
        <v>938</v>
      </c>
      <c r="C910" s="129" t="s">
        <v>264</v>
      </c>
      <c r="D910" s="129" t="s">
        <v>761</v>
      </c>
      <c r="E910" s="129"/>
      <c r="F910" s="130">
        <v>532.5</v>
      </c>
      <c r="G910" s="130">
        <v>503.9</v>
      </c>
      <c r="H910" s="131">
        <v>0.9462910798122065</v>
      </c>
    </row>
    <row r="911" spans="1:8" ht="25.5">
      <c r="A911" s="132" t="s">
        <v>353</v>
      </c>
      <c r="B911" s="133" t="s">
        <v>938</v>
      </c>
      <c r="C911" s="133" t="s">
        <v>264</v>
      </c>
      <c r="D911" s="133" t="s">
        <v>761</v>
      </c>
      <c r="E911" s="133" t="s">
        <v>354</v>
      </c>
      <c r="F911" s="134">
        <v>532.5</v>
      </c>
      <c r="G911" s="134">
        <v>503.9</v>
      </c>
      <c r="H911" s="135">
        <v>0.9462910798122065</v>
      </c>
    </row>
    <row r="912" spans="1:8" ht="15.75">
      <c r="A912" s="128" t="s">
        <v>355</v>
      </c>
      <c r="B912" s="129" t="s">
        <v>938</v>
      </c>
      <c r="C912" s="129" t="s">
        <v>264</v>
      </c>
      <c r="D912" s="129" t="s">
        <v>762</v>
      </c>
      <c r="E912" s="129"/>
      <c r="F912" s="130">
        <v>2349.6</v>
      </c>
      <c r="G912" s="130">
        <v>2295.9</v>
      </c>
      <c r="H912" s="131">
        <v>0.97714504596527074</v>
      </c>
    </row>
    <row r="913" spans="1:8" ht="15.75">
      <c r="A913" s="132" t="s">
        <v>357</v>
      </c>
      <c r="B913" s="133" t="s">
        <v>938</v>
      </c>
      <c r="C913" s="133" t="s">
        <v>264</v>
      </c>
      <c r="D913" s="133" t="s">
        <v>762</v>
      </c>
      <c r="E913" s="133" t="s">
        <v>358</v>
      </c>
      <c r="F913" s="134">
        <v>2349.6</v>
      </c>
      <c r="G913" s="134">
        <v>2295.9</v>
      </c>
      <c r="H913" s="135">
        <v>0.97714504596527074</v>
      </c>
    </row>
    <row r="914" spans="1:8" ht="25.5">
      <c r="A914" s="128" t="s">
        <v>359</v>
      </c>
      <c r="B914" s="129" t="s">
        <v>938</v>
      </c>
      <c r="C914" s="129" t="s">
        <v>264</v>
      </c>
      <c r="D914" s="129" t="s">
        <v>763</v>
      </c>
      <c r="E914" s="129"/>
      <c r="F914" s="130">
        <v>27244</v>
      </c>
      <c r="G914" s="130">
        <v>27166.2</v>
      </c>
      <c r="H914" s="131">
        <v>0.99714432535604169</v>
      </c>
    </row>
    <row r="915" spans="1:8" ht="38.25">
      <c r="A915" s="128" t="s">
        <v>361</v>
      </c>
      <c r="B915" s="129" t="s">
        <v>938</v>
      </c>
      <c r="C915" s="129" t="s">
        <v>264</v>
      </c>
      <c r="D915" s="129" t="s">
        <v>764</v>
      </c>
      <c r="E915" s="129"/>
      <c r="F915" s="130">
        <v>27244</v>
      </c>
      <c r="G915" s="130">
        <v>27166.2</v>
      </c>
      <c r="H915" s="131">
        <v>0.99714432535604169</v>
      </c>
    </row>
    <row r="916" spans="1:8" ht="25.5">
      <c r="A916" s="132" t="s">
        <v>353</v>
      </c>
      <c r="B916" s="133" t="s">
        <v>938</v>
      </c>
      <c r="C916" s="133" t="s">
        <v>264</v>
      </c>
      <c r="D916" s="133" t="s">
        <v>764</v>
      </c>
      <c r="E916" s="133" t="s">
        <v>354</v>
      </c>
      <c r="F916" s="134">
        <v>27244</v>
      </c>
      <c r="G916" s="134">
        <v>27166.2</v>
      </c>
      <c r="H916" s="135">
        <v>0.99714432535604169</v>
      </c>
    </row>
    <row r="917" spans="1:8" s="154" customFormat="1" ht="15.75">
      <c r="A917" s="152" t="s">
        <v>394</v>
      </c>
      <c r="B917" s="153" t="s">
        <v>938</v>
      </c>
      <c r="C917" s="153" t="s">
        <v>264</v>
      </c>
      <c r="D917" s="153" t="s">
        <v>765</v>
      </c>
      <c r="E917" s="153"/>
      <c r="F917" s="130">
        <v>59.3</v>
      </c>
      <c r="G917" s="130">
        <v>59.3</v>
      </c>
      <c r="H917" s="131">
        <v>1</v>
      </c>
    </row>
    <row r="918" spans="1:8" s="154" customFormat="1" ht="38.25">
      <c r="A918" s="152" t="s">
        <v>766</v>
      </c>
      <c r="B918" s="153" t="s">
        <v>938</v>
      </c>
      <c r="C918" s="153" t="s">
        <v>264</v>
      </c>
      <c r="D918" s="153" t="s">
        <v>767</v>
      </c>
      <c r="E918" s="153"/>
      <c r="F918" s="130">
        <v>59.3</v>
      </c>
      <c r="G918" s="130">
        <v>59.3</v>
      </c>
      <c r="H918" s="131">
        <v>1</v>
      </c>
    </row>
    <row r="919" spans="1:8" s="145" customFormat="1" ht="25.5">
      <c r="A919" s="155" t="s">
        <v>353</v>
      </c>
      <c r="B919" s="156" t="s">
        <v>938</v>
      </c>
      <c r="C919" s="156" t="s">
        <v>264</v>
      </c>
      <c r="D919" s="156" t="s">
        <v>767</v>
      </c>
      <c r="E919" s="156" t="s">
        <v>354</v>
      </c>
      <c r="F919" s="134">
        <v>59.3</v>
      </c>
      <c r="G919" s="134">
        <v>59.3</v>
      </c>
      <c r="H919" s="135">
        <v>1</v>
      </c>
    </row>
    <row r="920" spans="1:8" s="154" customFormat="1" ht="15.75">
      <c r="A920" s="152" t="s">
        <v>414</v>
      </c>
      <c r="B920" s="153" t="s">
        <v>938</v>
      </c>
      <c r="C920" s="153" t="s">
        <v>264</v>
      </c>
      <c r="D920" s="153" t="s">
        <v>768</v>
      </c>
      <c r="E920" s="153"/>
      <c r="F920" s="130">
        <v>18441.3</v>
      </c>
      <c r="G920" s="130">
        <v>15076.599999999999</v>
      </c>
      <c r="H920" s="131">
        <v>0.81754540081230709</v>
      </c>
    </row>
    <row r="921" spans="1:8" s="154" customFormat="1" ht="38.25">
      <c r="A921" s="152" t="s">
        <v>416</v>
      </c>
      <c r="B921" s="153" t="s">
        <v>938</v>
      </c>
      <c r="C921" s="153" t="s">
        <v>264</v>
      </c>
      <c r="D921" s="153" t="s">
        <v>769</v>
      </c>
      <c r="E921" s="153"/>
      <c r="F921" s="130">
        <v>18441.3</v>
      </c>
      <c r="G921" s="130">
        <v>15076.599999999999</v>
      </c>
      <c r="H921" s="131">
        <v>0.81754540081230709</v>
      </c>
    </row>
    <row r="922" spans="1:8" s="145" customFormat="1" ht="25.5">
      <c r="A922" s="155" t="s">
        <v>353</v>
      </c>
      <c r="B922" s="156" t="s">
        <v>938</v>
      </c>
      <c r="C922" s="156" t="s">
        <v>264</v>
      </c>
      <c r="D922" s="156" t="s">
        <v>769</v>
      </c>
      <c r="E922" s="156" t="s">
        <v>354</v>
      </c>
      <c r="F922" s="134">
        <v>16964.8</v>
      </c>
      <c r="G922" s="134">
        <v>13827.699999999999</v>
      </c>
      <c r="H922" s="135">
        <v>0.81508181646703759</v>
      </c>
    </row>
    <row r="923" spans="1:8" s="145" customFormat="1" ht="15.75">
      <c r="A923" s="155" t="s">
        <v>357</v>
      </c>
      <c r="B923" s="156" t="s">
        <v>938</v>
      </c>
      <c r="C923" s="156" t="s">
        <v>264</v>
      </c>
      <c r="D923" s="156" t="s">
        <v>769</v>
      </c>
      <c r="E923" s="156" t="s">
        <v>358</v>
      </c>
      <c r="F923" s="134">
        <v>1476.5</v>
      </c>
      <c r="G923" s="134">
        <v>1248.8999999999999</v>
      </c>
      <c r="H923" s="135">
        <v>0.84585167626142899</v>
      </c>
    </row>
    <row r="924" spans="1:8" ht="15.75">
      <c r="A924" s="128" t="s">
        <v>299</v>
      </c>
      <c r="B924" s="129" t="s">
        <v>938</v>
      </c>
      <c r="C924" s="129" t="s">
        <v>300</v>
      </c>
      <c r="D924" s="129"/>
      <c r="E924" s="129"/>
      <c r="F924" s="130">
        <v>10.600000000000001</v>
      </c>
      <c r="G924" s="130">
        <v>10.6</v>
      </c>
      <c r="H924" s="131">
        <v>0.99999999999999978</v>
      </c>
    </row>
    <row r="925" spans="1:8" ht="15.75">
      <c r="A925" s="128" t="s">
        <v>307</v>
      </c>
      <c r="B925" s="129" t="s">
        <v>938</v>
      </c>
      <c r="C925" s="129" t="s">
        <v>308</v>
      </c>
      <c r="D925" s="129"/>
      <c r="E925" s="129"/>
      <c r="F925" s="130">
        <v>10.600000000000001</v>
      </c>
      <c r="G925" s="130">
        <v>10.6</v>
      </c>
      <c r="H925" s="131">
        <v>0.99999999999999978</v>
      </c>
    </row>
    <row r="926" spans="1:8" ht="15.75">
      <c r="A926" s="128" t="s">
        <v>756</v>
      </c>
      <c r="B926" s="129" t="s">
        <v>938</v>
      </c>
      <c r="C926" s="129" t="s">
        <v>308</v>
      </c>
      <c r="D926" s="129" t="s">
        <v>757</v>
      </c>
      <c r="E926" s="129"/>
      <c r="F926" s="130">
        <v>10.600000000000001</v>
      </c>
      <c r="G926" s="130">
        <v>10.6</v>
      </c>
      <c r="H926" s="131">
        <v>0.99999999999999978</v>
      </c>
    </row>
    <row r="927" spans="1:8" ht="15.75">
      <c r="A927" s="128" t="s">
        <v>758</v>
      </c>
      <c r="B927" s="129" t="s">
        <v>938</v>
      </c>
      <c r="C927" s="129" t="s">
        <v>308</v>
      </c>
      <c r="D927" s="129" t="s">
        <v>759</v>
      </c>
      <c r="E927" s="129"/>
      <c r="F927" s="130">
        <v>10.600000000000001</v>
      </c>
      <c r="G927" s="130">
        <v>10.6</v>
      </c>
      <c r="H927" s="131">
        <v>0.99999999999999978</v>
      </c>
    </row>
    <row r="928" spans="1:8" ht="15.75">
      <c r="A928" s="128" t="s">
        <v>349</v>
      </c>
      <c r="B928" s="129" t="s">
        <v>938</v>
      </c>
      <c r="C928" s="129" t="s">
        <v>308</v>
      </c>
      <c r="D928" s="129" t="s">
        <v>760</v>
      </c>
      <c r="E928" s="129"/>
      <c r="F928" s="130">
        <v>10.600000000000001</v>
      </c>
      <c r="G928" s="130">
        <v>10.6</v>
      </c>
      <c r="H928" s="131">
        <v>0.99999999999999978</v>
      </c>
    </row>
    <row r="929" spans="1:8" ht="15.75">
      <c r="A929" s="128" t="s">
        <v>355</v>
      </c>
      <c r="B929" s="129" t="s">
        <v>938</v>
      </c>
      <c r="C929" s="129" t="s">
        <v>308</v>
      </c>
      <c r="D929" s="129" t="s">
        <v>762</v>
      </c>
      <c r="E929" s="129"/>
      <c r="F929" s="130">
        <v>10.600000000000001</v>
      </c>
      <c r="G929" s="130">
        <v>10.6</v>
      </c>
      <c r="H929" s="131">
        <v>0.99999999999999978</v>
      </c>
    </row>
    <row r="930" spans="1:8" ht="15.75">
      <c r="A930" s="132" t="s">
        <v>357</v>
      </c>
      <c r="B930" s="133" t="s">
        <v>938</v>
      </c>
      <c r="C930" s="133" t="s">
        <v>308</v>
      </c>
      <c r="D930" s="133" t="s">
        <v>762</v>
      </c>
      <c r="E930" s="133" t="s">
        <v>358</v>
      </c>
      <c r="F930" s="134">
        <v>10.600000000000001</v>
      </c>
      <c r="G930" s="134">
        <v>10.6</v>
      </c>
      <c r="H930" s="135">
        <v>0.99999999999999978</v>
      </c>
    </row>
    <row r="931" spans="1:8" ht="25.5">
      <c r="A931" s="128" t="s">
        <v>335</v>
      </c>
      <c r="B931" s="129" t="s">
        <v>938</v>
      </c>
      <c r="C931" s="129" t="s">
        <v>336</v>
      </c>
      <c r="D931" s="129"/>
      <c r="E931" s="129"/>
      <c r="F931" s="130">
        <v>288033.40000000002</v>
      </c>
      <c r="G931" s="130">
        <v>288033.40000000002</v>
      </c>
      <c r="H931" s="131">
        <v>1</v>
      </c>
    </row>
    <row r="932" spans="1:8" ht="25.5">
      <c r="A932" s="128" t="s">
        <v>337</v>
      </c>
      <c r="B932" s="129" t="s">
        <v>938</v>
      </c>
      <c r="C932" s="129" t="s">
        <v>338</v>
      </c>
      <c r="D932" s="129"/>
      <c r="E932" s="129"/>
      <c r="F932" s="130">
        <v>257661.60000000003</v>
      </c>
      <c r="G932" s="130">
        <v>257661.6</v>
      </c>
      <c r="H932" s="131">
        <v>0.99999999999999989</v>
      </c>
    </row>
    <row r="933" spans="1:8" ht="15.75">
      <c r="A933" s="128" t="s">
        <v>756</v>
      </c>
      <c r="B933" s="129" t="s">
        <v>938</v>
      </c>
      <c r="C933" s="129" t="s">
        <v>338</v>
      </c>
      <c r="D933" s="129" t="s">
        <v>757</v>
      </c>
      <c r="E933" s="129"/>
      <c r="F933" s="130">
        <v>257661.60000000003</v>
      </c>
      <c r="G933" s="130">
        <v>257661.6</v>
      </c>
      <c r="H933" s="131">
        <v>0.99999999999999989</v>
      </c>
    </row>
    <row r="934" spans="1:8" ht="15.75">
      <c r="A934" s="128" t="s">
        <v>770</v>
      </c>
      <c r="B934" s="129" t="s">
        <v>938</v>
      </c>
      <c r="C934" s="129" t="s">
        <v>338</v>
      </c>
      <c r="D934" s="129" t="s">
        <v>771</v>
      </c>
      <c r="E934" s="129"/>
      <c r="F934" s="130">
        <v>257661.60000000003</v>
      </c>
      <c r="G934" s="130">
        <v>257661.6</v>
      </c>
      <c r="H934" s="131">
        <v>0.99999999999999989</v>
      </c>
    </row>
    <row r="935" spans="1:8" ht="15.75">
      <c r="A935" s="128" t="s">
        <v>386</v>
      </c>
      <c r="B935" s="129" t="s">
        <v>938</v>
      </c>
      <c r="C935" s="129" t="s">
        <v>338</v>
      </c>
      <c r="D935" s="129" t="s">
        <v>772</v>
      </c>
      <c r="E935" s="129"/>
      <c r="F935" s="130">
        <v>21628.2</v>
      </c>
      <c r="G935" s="130">
        <v>21628.2</v>
      </c>
      <c r="H935" s="131">
        <v>1</v>
      </c>
    </row>
    <row r="936" spans="1:8" ht="15.75">
      <c r="A936" s="128" t="s">
        <v>775</v>
      </c>
      <c r="B936" s="129" t="s">
        <v>938</v>
      </c>
      <c r="C936" s="129" t="s">
        <v>338</v>
      </c>
      <c r="D936" s="129" t="s">
        <v>776</v>
      </c>
      <c r="E936" s="129"/>
      <c r="F936" s="130">
        <v>21628.2</v>
      </c>
      <c r="G936" s="130">
        <v>21628.2</v>
      </c>
      <c r="H936" s="131">
        <v>1</v>
      </c>
    </row>
    <row r="937" spans="1:8" ht="15.75">
      <c r="A937" s="132" t="s">
        <v>390</v>
      </c>
      <c r="B937" s="133" t="s">
        <v>938</v>
      </c>
      <c r="C937" s="133" t="s">
        <v>338</v>
      </c>
      <c r="D937" s="133" t="s">
        <v>776</v>
      </c>
      <c r="E937" s="133" t="s">
        <v>391</v>
      </c>
      <c r="F937" s="134">
        <v>21628.2</v>
      </c>
      <c r="G937" s="134">
        <v>21628.2</v>
      </c>
      <c r="H937" s="135">
        <v>1</v>
      </c>
    </row>
    <row r="938" spans="1:8" s="163" customFormat="1" ht="15.75">
      <c r="A938" s="128" t="s">
        <v>394</v>
      </c>
      <c r="B938" s="129" t="s">
        <v>938</v>
      </c>
      <c r="C938" s="129" t="s">
        <v>338</v>
      </c>
      <c r="D938" s="129" t="s">
        <v>777</v>
      </c>
      <c r="E938" s="129"/>
      <c r="F938" s="130">
        <v>236033.40000000002</v>
      </c>
      <c r="G938" s="130">
        <v>236033.4</v>
      </c>
      <c r="H938" s="131">
        <v>0.99999999999999989</v>
      </c>
    </row>
    <row r="939" spans="1:8" s="163" customFormat="1" ht="38.25">
      <c r="A939" s="128" t="s">
        <v>766</v>
      </c>
      <c r="B939" s="129" t="s">
        <v>938</v>
      </c>
      <c r="C939" s="129" t="s">
        <v>338</v>
      </c>
      <c r="D939" s="129" t="s">
        <v>778</v>
      </c>
      <c r="E939" s="129"/>
      <c r="F939" s="130">
        <v>236033.40000000002</v>
      </c>
      <c r="G939" s="130">
        <v>236033.4</v>
      </c>
      <c r="H939" s="131">
        <v>0.99999999999999989</v>
      </c>
    </row>
    <row r="940" spans="1:8" ht="15.75">
      <c r="A940" s="132" t="s">
        <v>390</v>
      </c>
      <c r="B940" s="133" t="s">
        <v>938</v>
      </c>
      <c r="C940" s="133" t="s">
        <v>338</v>
      </c>
      <c r="D940" s="133" t="s">
        <v>778</v>
      </c>
      <c r="E940" s="133" t="s">
        <v>391</v>
      </c>
      <c r="F940" s="134">
        <v>236033.40000000002</v>
      </c>
      <c r="G940" s="134">
        <v>236033.4</v>
      </c>
      <c r="H940" s="135">
        <v>0.99999999999999989</v>
      </c>
    </row>
    <row r="941" spans="1:8" ht="15.75">
      <c r="A941" s="128" t="s">
        <v>339</v>
      </c>
      <c r="B941" s="129" t="s">
        <v>938</v>
      </c>
      <c r="C941" s="129" t="s">
        <v>340</v>
      </c>
      <c r="D941" s="129"/>
      <c r="E941" s="129"/>
      <c r="F941" s="130">
        <v>30371.800000000003</v>
      </c>
      <c r="G941" s="130">
        <v>30371.8</v>
      </c>
      <c r="H941" s="131">
        <v>0.99999999999999989</v>
      </c>
    </row>
    <row r="942" spans="1:8" ht="15.75">
      <c r="A942" s="128" t="s">
        <v>756</v>
      </c>
      <c r="B942" s="129" t="s">
        <v>938</v>
      </c>
      <c r="C942" s="129" t="s">
        <v>340</v>
      </c>
      <c r="D942" s="129" t="s">
        <v>757</v>
      </c>
      <c r="E942" s="129"/>
      <c r="F942" s="130">
        <v>30371.800000000003</v>
      </c>
      <c r="G942" s="130">
        <v>30371.8</v>
      </c>
      <c r="H942" s="131">
        <v>0.99999999999999989</v>
      </c>
    </row>
    <row r="943" spans="1:8" ht="15.75">
      <c r="A943" s="128" t="s">
        <v>770</v>
      </c>
      <c r="B943" s="129" t="s">
        <v>938</v>
      </c>
      <c r="C943" s="129" t="s">
        <v>340</v>
      </c>
      <c r="D943" s="129" t="s">
        <v>771</v>
      </c>
      <c r="E943" s="129"/>
      <c r="F943" s="130">
        <v>30371.800000000003</v>
      </c>
      <c r="G943" s="130">
        <v>30371.8</v>
      </c>
      <c r="H943" s="131">
        <v>0.99999999999999989</v>
      </c>
    </row>
    <row r="944" spans="1:8" ht="15.75">
      <c r="A944" s="128" t="s">
        <v>386</v>
      </c>
      <c r="B944" s="129" t="s">
        <v>938</v>
      </c>
      <c r="C944" s="129" t="s">
        <v>340</v>
      </c>
      <c r="D944" s="129" t="s">
        <v>772</v>
      </c>
      <c r="E944" s="129"/>
      <c r="F944" s="130">
        <v>30371.800000000003</v>
      </c>
      <c r="G944" s="130">
        <v>30371.8</v>
      </c>
      <c r="H944" s="131">
        <v>0.99999999999999989</v>
      </c>
    </row>
    <row r="945" spans="1:8" ht="25.5">
      <c r="A945" s="128" t="s">
        <v>773</v>
      </c>
      <c r="B945" s="129" t="s">
        <v>938</v>
      </c>
      <c r="C945" s="129" t="s">
        <v>340</v>
      </c>
      <c r="D945" s="129" t="s">
        <v>774</v>
      </c>
      <c r="E945" s="129"/>
      <c r="F945" s="130">
        <v>30371.800000000003</v>
      </c>
      <c r="G945" s="130">
        <v>30371.8</v>
      </c>
      <c r="H945" s="131">
        <v>0.99999999999999989</v>
      </c>
    </row>
    <row r="946" spans="1:8" ht="15.75">
      <c r="A946" s="132" t="s">
        <v>390</v>
      </c>
      <c r="B946" s="133" t="s">
        <v>938</v>
      </c>
      <c r="C946" s="133" t="s">
        <v>340</v>
      </c>
      <c r="D946" s="133" t="s">
        <v>774</v>
      </c>
      <c r="E946" s="133" t="s">
        <v>391</v>
      </c>
      <c r="F946" s="134">
        <v>30371.800000000003</v>
      </c>
      <c r="G946" s="134">
        <v>30371.8</v>
      </c>
      <c r="H946" s="135">
        <v>0.99999999999999989</v>
      </c>
    </row>
    <row r="947" spans="1:8" ht="15.75">
      <c r="A947" s="164" t="s">
        <v>19</v>
      </c>
      <c r="B947" s="129"/>
      <c r="C947" s="129"/>
      <c r="D947" s="129"/>
      <c r="E947" s="129"/>
      <c r="F947" s="130">
        <v>3184219.4000000004</v>
      </c>
      <c r="G947" s="130">
        <v>3015912.4</v>
      </c>
      <c r="H947" s="131">
        <v>0.94714340349788695</v>
      </c>
    </row>
    <row r="948" spans="1:8" s="165" customFormat="1" ht="12.75" customHeight="1">
      <c r="F948" s="165">
        <v>3184219.4000000004</v>
      </c>
      <c r="G948" s="165">
        <v>3015912.4</v>
      </c>
      <c r="H948" s="166">
        <v>0.94714340349788695</v>
      </c>
    </row>
    <row r="949" spans="1:8" ht="12.75" customHeight="1">
      <c r="G949" s="165">
        <v>0</v>
      </c>
      <c r="H949" s="166" t="e">
        <v>#DIV/0!</v>
      </c>
    </row>
  </sheetData>
  <mergeCells count="2">
    <mergeCell ref="A2:H2"/>
    <mergeCell ref="G4:H4"/>
  </mergeCells>
  <pageMargins left="0.78740157480314965" right="0.39370078740157483" top="0.39370078740157483" bottom="0.39370078740157483" header="0.51181102362204722" footer="0.19685039370078741"/>
  <pageSetup paperSize="9" scale="52" firstPageNumber="22" fitToHeight="0" orientation="portrait" useFirstPageNumber="1"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K93"/>
  <sheetViews>
    <sheetView showGridLines="0" view="pageBreakPreview" zoomScale="90" zoomScaleNormal="70" zoomScaleSheetLayoutView="90" workbookViewId="0">
      <selection activeCell="A10" sqref="A10"/>
    </sheetView>
  </sheetViews>
  <sheetFormatPr defaultRowHeight="12.75" customHeight="1"/>
  <cols>
    <col min="1" max="1" width="32.7109375" style="21" customWidth="1"/>
    <col min="2" max="7" width="15.7109375" style="21" customWidth="1"/>
    <col min="8" max="9" width="13.7109375" style="21" customWidth="1"/>
    <col min="10" max="12" width="12.7109375" style="21" customWidth="1"/>
    <col min="13" max="18" width="11.7109375" style="21" customWidth="1"/>
    <col min="19" max="238" width="9.140625" style="21"/>
    <col min="239" max="239" width="42.140625" style="21" customWidth="1"/>
    <col min="240" max="240" width="10.7109375" style="21" customWidth="1"/>
    <col min="241" max="243" width="12.7109375" style="21" customWidth="1"/>
    <col min="244" max="244" width="15.7109375" style="21" customWidth="1"/>
    <col min="245" max="254" width="0" style="21" hidden="1" customWidth="1"/>
    <col min="255" max="255" width="16.42578125" style="21" customWidth="1"/>
    <col min="256" max="259" width="0" style="21" hidden="1" customWidth="1"/>
    <col min="260" max="260" width="15.7109375" style="21" customWidth="1"/>
    <col min="261" max="266" width="0" style="21" hidden="1" customWidth="1"/>
    <col min="267" max="268" width="12.7109375" style="21" customWidth="1"/>
    <col min="269" max="274" width="11.7109375" style="21" customWidth="1"/>
    <col min="275" max="494" width="9.140625" style="21"/>
    <col min="495" max="495" width="42.140625" style="21" customWidth="1"/>
    <col min="496" max="496" width="10.7109375" style="21" customWidth="1"/>
    <col min="497" max="499" width="12.7109375" style="21" customWidth="1"/>
    <col min="500" max="500" width="15.7109375" style="21" customWidth="1"/>
    <col min="501" max="510" width="0" style="21" hidden="1" customWidth="1"/>
    <col min="511" max="511" width="16.42578125" style="21" customWidth="1"/>
    <col min="512" max="515" width="0" style="21" hidden="1" customWidth="1"/>
    <col min="516" max="516" width="15.7109375" style="21" customWidth="1"/>
    <col min="517" max="522" width="0" style="21" hidden="1" customWidth="1"/>
    <col min="523" max="524" width="12.7109375" style="21" customWidth="1"/>
    <col min="525" max="530" width="11.7109375" style="21" customWidth="1"/>
    <col min="531" max="750" width="9.140625" style="21"/>
    <col min="751" max="751" width="42.140625" style="21" customWidth="1"/>
    <col min="752" max="752" width="10.7109375" style="21" customWidth="1"/>
    <col min="753" max="755" width="12.7109375" style="21" customWidth="1"/>
    <col min="756" max="756" width="15.7109375" style="21" customWidth="1"/>
    <col min="757" max="766" width="0" style="21" hidden="1" customWidth="1"/>
    <col min="767" max="767" width="16.42578125" style="21" customWidth="1"/>
    <col min="768" max="771" width="0" style="21" hidden="1" customWidth="1"/>
    <col min="772" max="772" width="15.7109375" style="21" customWidth="1"/>
    <col min="773" max="778" width="0" style="21" hidden="1" customWidth="1"/>
    <col min="779" max="780" width="12.7109375" style="21" customWidth="1"/>
    <col min="781" max="786" width="11.7109375" style="21" customWidth="1"/>
    <col min="787" max="1006" width="9.140625" style="21"/>
    <col min="1007" max="1007" width="42.140625" style="21" customWidth="1"/>
    <col min="1008" max="1008" width="10.7109375" style="21" customWidth="1"/>
    <col min="1009" max="1011" width="12.7109375" style="21" customWidth="1"/>
    <col min="1012" max="1012" width="15.7109375" style="21" customWidth="1"/>
    <col min="1013" max="1022" width="0" style="21" hidden="1" customWidth="1"/>
    <col min="1023" max="1023" width="16.42578125" style="21" customWidth="1"/>
    <col min="1024" max="1027" width="0" style="21" hidden="1" customWidth="1"/>
    <col min="1028" max="1028" width="15.7109375" style="21" customWidth="1"/>
    <col min="1029" max="1034" width="0" style="21" hidden="1" customWidth="1"/>
    <col min="1035" max="1036" width="12.7109375" style="21" customWidth="1"/>
    <col min="1037" max="1042" width="11.7109375" style="21" customWidth="1"/>
    <col min="1043" max="1262" width="9.140625" style="21"/>
    <col min="1263" max="1263" width="42.140625" style="21" customWidth="1"/>
    <col min="1264" max="1264" width="10.7109375" style="21" customWidth="1"/>
    <col min="1265" max="1267" width="12.7109375" style="21" customWidth="1"/>
    <col min="1268" max="1268" width="15.7109375" style="21" customWidth="1"/>
    <col min="1269" max="1278" width="0" style="21" hidden="1" customWidth="1"/>
    <col min="1279" max="1279" width="16.42578125" style="21" customWidth="1"/>
    <col min="1280" max="1283" width="0" style="21" hidden="1" customWidth="1"/>
    <col min="1284" max="1284" width="15.7109375" style="21" customWidth="1"/>
    <col min="1285" max="1290" width="0" style="21" hidden="1" customWidth="1"/>
    <col min="1291" max="1292" width="12.7109375" style="21" customWidth="1"/>
    <col min="1293" max="1298" width="11.7109375" style="21" customWidth="1"/>
    <col min="1299" max="1518" width="9.140625" style="21"/>
    <col min="1519" max="1519" width="42.140625" style="21" customWidth="1"/>
    <col min="1520" max="1520" width="10.7109375" style="21" customWidth="1"/>
    <col min="1521" max="1523" width="12.7109375" style="21" customWidth="1"/>
    <col min="1524" max="1524" width="15.7109375" style="21" customWidth="1"/>
    <col min="1525" max="1534" width="0" style="21" hidden="1" customWidth="1"/>
    <col min="1535" max="1535" width="16.42578125" style="21" customWidth="1"/>
    <col min="1536" max="1539" width="0" style="21" hidden="1" customWidth="1"/>
    <col min="1540" max="1540" width="15.7109375" style="21" customWidth="1"/>
    <col min="1541" max="1546" width="0" style="21" hidden="1" customWidth="1"/>
    <col min="1547" max="1548" width="12.7109375" style="21" customWidth="1"/>
    <col min="1549" max="1554" width="11.7109375" style="21" customWidth="1"/>
    <col min="1555" max="1774" width="9.140625" style="21"/>
    <col min="1775" max="1775" width="42.140625" style="21" customWidth="1"/>
    <col min="1776" max="1776" width="10.7109375" style="21" customWidth="1"/>
    <col min="1777" max="1779" width="12.7109375" style="21" customWidth="1"/>
    <col min="1780" max="1780" width="15.7109375" style="21" customWidth="1"/>
    <col min="1781" max="1790" width="0" style="21" hidden="1" customWidth="1"/>
    <col min="1791" max="1791" width="16.42578125" style="21" customWidth="1"/>
    <col min="1792" max="1795" width="0" style="21" hidden="1" customWidth="1"/>
    <col min="1796" max="1796" width="15.7109375" style="21" customWidth="1"/>
    <col min="1797" max="1802" width="0" style="21" hidden="1" customWidth="1"/>
    <col min="1803" max="1804" width="12.7109375" style="21" customWidth="1"/>
    <col min="1805" max="1810" width="11.7109375" style="21" customWidth="1"/>
    <col min="1811" max="2030" width="9.140625" style="21"/>
    <col min="2031" max="2031" width="42.140625" style="21" customWidth="1"/>
    <col min="2032" max="2032" width="10.7109375" style="21" customWidth="1"/>
    <col min="2033" max="2035" width="12.7109375" style="21" customWidth="1"/>
    <col min="2036" max="2036" width="15.7109375" style="21" customWidth="1"/>
    <col min="2037" max="2046" width="0" style="21" hidden="1" customWidth="1"/>
    <col min="2047" max="2047" width="16.42578125" style="21" customWidth="1"/>
    <col min="2048" max="2051" width="0" style="21" hidden="1" customWidth="1"/>
    <col min="2052" max="2052" width="15.7109375" style="21" customWidth="1"/>
    <col min="2053" max="2058" width="0" style="21" hidden="1" customWidth="1"/>
    <col min="2059" max="2060" width="12.7109375" style="21" customWidth="1"/>
    <col min="2061" max="2066" width="11.7109375" style="21" customWidth="1"/>
    <col min="2067" max="2286" width="9.140625" style="21"/>
    <col min="2287" max="2287" width="42.140625" style="21" customWidth="1"/>
    <col min="2288" max="2288" width="10.7109375" style="21" customWidth="1"/>
    <col min="2289" max="2291" width="12.7109375" style="21" customWidth="1"/>
    <col min="2292" max="2292" width="15.7109375" style="21" customWidth="1"/>
    <col min="2293" max="2302" width="0" style="21" hidden="1" customWidth="1"/>
    <col min="2303" max="2303" width="16.42578125" style="21" customWidth="1"/>
    <col min="2304" max="2307" width="0" style="21" hidden="1" customWidth="1"/>
    <col min="2308" max="2308" width="15.7109375" style="21" customWidth="1"/>
    <col min="2309" max="2314" width="0" style="21" hidden="1" customWidth="1"/>
    <col min="2315" max="2316" width="12.7109375" style="21" customWidth="1"/>
    <col min="2317" max="2322" width="11.7109375" style="21" customWidth="1"/>
    <col min="2323" max="2542" width="9.140625" style="21"/>
    <col min="2543" max="2543" width="42.140625" style="21" customWidth="1"/>
    <col min="2544" max="2544" width="10.7109375" style="21" customWidth="1"/>
    <col min="2545" max="2547" width="12.7109375" style="21" customWidth="1"/>
    <col min="2548" max="2548" width="15.7109375" style="21" customWidth="1"/>
    <col min="2549" max="2558" width="0" style="21" hidden="1" customWidth="1"/>
    <col min="2559" max="2559" width="16.42578125" style="21" customWidth="1"/>
    <col min="2560" max="2563" width="0" style="21" hidden="1" customWidth="1"/>
    <col min="2564" max="2564" width="15.7109375" style="21" customWidth="1"/>
    <col min="2565" max="2570" width="0" style="21" hidden="1" customWidth="1"/>
    <col min="2571" max="2572" width="12.7109375" style="21" customWidth="1"/>
    <col min="2573" max="2578" width="11.7109375" style="21" customWidth="1"/>
    <col min="2579" max="2798" width="9.140625" style="21"/>
    <col min="2799" max="2799" width="42.140625" style="21" customWidth="1"/>
    <col min="2800" max="2800" width="10.7109375" style="21" customWidth="1"/>
    <col min="2801" max="2803" width="12.7109375" style="21" customWidth="1"/>
    <col min="2804" max="2804" width="15.7109375" style="21" customWidth="1"/>
    <col min="2805" max="2814" width="0" style="21" hidden="1" customWidth="1"/>
    <col min="2815" max="2815" width="16.42578125" style="21" customWidth="1"/>
    <col min="2816" max="2819" width="0" style="21" hidden="1" customWidth="1"/>
    <col min="2820" max="2820" width="15.7109375" style="21" customWidth="1"/>
    <col min="2821" max="2826" width="0" style="21" hidden="1" customWidth="1"/>
    <col min="2827" max="2828" width="12.7109375" style="21" customWidth="1"/>
    <col min="2829" max="2834" width="11.7109375" style="21" customWidth="1"/>
    <col min="2835" max="3054" width="9.140625" style="21"/>
    <col min="3055" max="3055" width="42.140625" style="21" customWidth="1"/>
    <col min="3056" max="3056" width="10.7109375" style="21" customWidth="1"/>
    <col min="3057" max="3059" width="12.7109375" style="21" customWidth="1"/>
    <col min="3060" max="3060" width="15.7109375" style="21" customWidth="1"/>
    <col min="3061" max="3070" width="0" style="21" hidden="1" customWidth="1"/>
    <col min="3071" max="3071" width="16.42578125" style="21" customWidth="1"/>
    <col min="3072" max="3075" width="0" style="21" hidden="1" customWidth="1"/>
    <col min="3076" max="3076" width="15.7109375" style="21" customWidth="1"/>
    <col min="3077" max="3082" width="0" style="21" hidden="1" customWidth="1"/>
    <col min="3083" max="3084" width="12.7109375" style="21" customWidth="1"/>
    <col min="3085" max="3090" width="11.7109375" style="21" customWidth="1"/>
    <col min="3091" max="3310" width="9.140625" style="21"/>
    <col min="3311" max="3311" width="42.140625" style="21" customWidth="1"/>
    <col min="3312" max="3312" width="10.7109375" style="21" customWidth="1"/>
    <col min="3313" max="3315" width="12.7109375" style="21" customWidth="1"/>
    <col min="3316" max="3316" width="15.7109375" style="21" customWidth="1"/>
    <col min="3317" max="3326" width="0" style="21" hidden="1" customWidth="1"/>
    <col min="3327" max="3327" width="16.42578125" style="21" customWidth="1"/>
    <col min="3328" max="3331" width="0" style="21" hidden="1" customWidth="1"/>
    <col min="3332" max="3332" width="15.7109375" style="21" customWidth="1"/>
    <col min="3333" max="3338" width="0" style="21" hidden="1" customWidth="1"/>
    <col min="3339" max="3340" width="12.7109375" style="21" customWidth="1"/>
    <col min="3341" max="3346" width="11.7109375" style="21" customWidth="1"/>
    <col min="3347" max="3566" width="9.140625" style="21"/>
    <col min="3567" max="3567" width="42.140625" style="21" customWidth="1"/>
    <col min="3568" max="3568" width="10.7109375" style="21" customWidth="1"/>
    <col min="3569" max="3571" width="12.7109375" style="21" customWidth="1"/>
    <col min="3572" max="3572" width="15.7109375" style="21" customWidth="1"/>
    <col min="3573" max="3582" width="0" style="21" hidden="1" customWidth="1"/>
    <col min="3583" max="3583" width="16.42578125" style="21" customWidth="1"/>
    <col min="3584" max="3587" width="0" style="21" hidden="1" customWidth="1"/>
    <col min="3588" max="3588" width="15.7109375" style="21" customWidth="1"/>
    <col min="3589" max="3594" width="0" style="21" hidden="1" customWidth="1"/>
    <col min="3595" max="3596" width="12.7109375" style="21" customWidth="1"/>
    <col min="3597" max="3602" width="11.7109375" style="21" customWidth="1"/>
    <col min="3603" max="3822" width="9.140625" style="21"/>
    <col min="3823" max="3823" width="42.140625" style="21" customWidth="1"/>
    <col min="3824" max="3824" width="10.7109375" style="21" customWidth="1"/>
    <col min="3825" max="3827" width="12.7109375" style="21" customWidth="1"/>
    <col min="3828" max="3828" width="15.7109375" style="21" customWidth="1"/>
    <col min="3829" max="3838" width="0" style="21" hidden="1" customWidth="1"/>
    <col min="3839" max="3839" width="16.42578125" style="21" customWidth="1"/>
    <col min="3840" max="3843" width="0" style="21" hidden="1" customWidth="1"/>
    <col min="3844" max="3844" width="15.7109375" style="21" customWidth="1"/>
    <col min="3845" max="3850" width="0" style="21" hidden="1" customWidth="1"/>
    <col min="3851" max="3852" width="12.7109375" style="21" customWidth="1"/>
    <col min="3853" max="3858" width="11.7109375" style="21" customWidth="1"/>
    <col min="3859" max="4078" width="9.140625" style="21"/>
    <col min="4079" max="4079" width="42.140625" style="21" customWidth="1"/>
    <col min="4080" max="4080" width="10.7109375" style="21" customWidth="1"/>
    <col min="4081" max="4083" width="12.7109375" style="21" customWidth="1"/>
    <col min="4084" max="4084" width="15.7109375" style="21" customWidth="1"/>
    <col min="4085" max="4094" width="0" style="21" hidden="1" customWidth="1"/>
    <col min="4095" max="4095" width="16.42578125" style="21" customWidth="1"/>
    <col min="4096" max="4099" width="0" style="21" hidden="1" customWidth="1"/>
    <col min="4100" max="4100" width="15.7109375" style="21" customWidth="1"/>
    <col min="4101" max="4106" width="0" style="21" hidden="1" customWidth="1"/>
    <col min="4107" max="4108" width="12.7109375" style="21" customWidth="1"/>
    <col min="4109" max="4114" width="11.7109375" style="21" customWidth="1"/>
    <col min="4115" max="4334" width="9.140625" style="21"/>
    <col min="4335" max="4335" width="42.140625" style="21" customWidth="1"/>
    <col min="4336" max="4336" width="10.7109375" style="21" customWidth="1"/>
    <col min="4337" max="4339" width="12.7109375" style="21" customWidth="1"/>
    <col min="4340" max="4340" width="15.7109375" style="21" customWidth="1"/>
    <col min="4341" max="4350" width="0" style="21" hidden="1" customWidth="1"/>
    <col min="4351" max="4351" width="16.42578125" style="21" customWidth="1"/>
    <col min="4352" max="4355" width="0" style="21" hidden="1" customWidth="1"/>
    <col min="4356" max="4356" width="15.7109375" style="21" customWidth="1"/>
    <col min="4357" max="4362" width="0" style="21" hidden="1" customWidth="1"/>
    <col min="4363" max="4364" width="12.7109375" style="21" customWidth="1"/>
    <col min="4365" max="4370" width="11.7109375" style="21" customWidth="1"/>
    <col min="4371" max="4590" width="9.140625" style="21"/>
    <col min="4591" max="4591" width="42.140625" style="21" customWidth="1"/>
    <col min="4592" max="4592" width="10.7109375" style="21" customWidth="1"/>
    <col min="4593" max="4595" width="12.7109375" style="21" customWidth="1"/>
    <col min="4596" max="4596" width="15.7109375" style="21" customWidth="1"/>
    <col min="4597" max="4606" width="0" style="21" hidden="1" customWidth="1"/>
    <col min="4607" max="4607" width="16.42578125" style="21" customWidth="1"/>
    <col min="4608" max="4611" width="0" style="21" hidden="1" customWidth="1"/>
    <col min="4612" max="4612" width="15.7109375" style="21" customWidth="1"/>
    <col min="4613" max="4618" width="0" style="21" hidden="1" customWidth="1"/>
    <col min="4619" max="4620" width="12.7109375" style="21" customWidth="1"/>
    <col min="4621" max="4626" width="11.7109375" style="21" customWidth="1"/>
    <col min="4627" max="4846" width="9.140625" style="21"/>
    <col min="4847" max="4847" width="42.140625" style="21" customWidth="1"/>
    <col min="4848" max="4848" width="10.7109375" style="21" customWidth="1"/>
    <col min="4849" max="4851" width="12.7109375" style="21" customWidth="1"/>
    <col min="4852" max="4852" width="15.7109375" style="21" customWidth="1"/>
    <col min="4853" max="4862" width="0" style="21" hidden="1" customWidth="1"/>
    <col min="4863" max="4863" width="16.42578125" style="21" customWidth="1"/>
    <col min="4864" max="4867" width="0" style="21" hidden="1" customWidth="1"/>
    <col min="4868" max="4868" width="15.7109375" style="21" customWidth="1"/>
    <col min="4869" max="4874" width="0" style="21" hidden="1" customWidth="1"/>
    <col min="4875" max="4876" width="12.7109375" style="21" customWidth="1"/>
    <col min="4877" max="4882" width="11.7109375" style="21" customWidth="1"/>
    <col min="4883" max="5102" width="9.140625" style="21"/>
    <col min="5103" max="5103" width="42.140625" style="21" customWidth="1"/>
    <col min="5104" max="5104" width="10.7109375" style="21" customWidth="1"/>
    <col min="5105" max="5107" width="12.7109375" style="21" customWidth="1"/>
    <col min="5108" max="5108" width="15.7109375" style="21" customWidth="1"/>
    <col min="5109" max="5118" width="0" style="21" hidden="1" customWidth="1"/>
    <col min="5119" max="5119" width="16.42578125" style="21" customWidth="1"/>
    <col min="5120" max="5123" width="0" style="21" hidden="1" customWidth="1"/>
    <col min="5124" max="5124" width="15.7109375" style="21" customWidth="1"/>
    <col min="5125" max="5130" width="0" style="21" hidden="1" customWidth="1"/>
    <col min="5131" max="5132" width="12.7109375" style="21" customWidth="1"/>
    <col min="5133" max="5138" width="11.7109375" style="21" customWidth="1"/>
    <col min="5139" max="5358" width="9.140625" style="21"/>
    <col min="5359" max="5359" width="42.140625" style="21" customWidth="1"/>
    <col min="5360" max="5360" width="10.7109375" style="21" customWidth="1"/>
    <col min="5361" max="5363" width="12.7109375" style="21" customWidth="1"/>
    <col min="5364" max="5364" width="15.7109375" style="21" customWidth="1"/>
    <col min="5365" max="5374" width="0" style="21" hidden="1" customWidth="1"/>
    <col min="5375" max="5375" width="16.42578125" style="21" customWidth="1"/>
    <col min="5376" max="5379" width="0" style="21" hidden="1" customWidth="1"/>
    <col min="5380" max="5380" width="15.7109375" style="21" customWidth="1"/>
    <col min="5381" max="5386" width="0" style="21" hidden="1" customWidth="1"/>
    <col min="5387" max="5388" width="12.7109375" style="21" customWidth="1"/>
    <col min="5389" max="5394" width="11.7109375" style="21" customWidth="1"/>
    <col min="5395" max="5614" width="9.140625" style="21"/>
    <col min="5615" max="5615" width="42.140625" style="21" customWidth="1"/>
    <col min="5616" max="5616" width="10.7109375" style="21" customWidth="1"/>
    <col min="5617" max="5619" width="12.7109375" style="21" customWidth="1"/>
    <col min="5620" max="5620" width="15.7109375" style="21" customWidth="1"/>
    <col min="5621" max="5630" width="0" style="21" hidden="1" customWidth="1"/>
    <col min="5631" max="5631" width="16.42578125" style="21" customWidth="1"/>
    <col min="5632" max="5635" width="0" style="21" hidden="1" customWidth="1"/>
    <col min="5636" max="5636" width="15.7109375" style="21" customWidth="1"/>
    <col min="5637" max="5642" width="0" style="21" hidden="1" customWidth="1"/>
    <col min="5643" max="5644" width="12.7109375" style="21" customWidth="1"/>
    <col min="5645" max="5650" width="11.7109375" style="21" customWidth="1"/>
    <col min="5651" max="5870" width="9.140625" style="21"/>
    <col min="5871" max="5871" width="42.140625" style="21" customWidth="1"/>
    <col min="5872" max="5872" width="10.7109375" style="21" customWidth="1"/>
    <col min="5873" max="5875" width="12.7109375" style="21" customWidth="1"/>
    <col min="5876" max="5876" width="15.7109375" style="21" customWidth="1"/>
    <col min="5877" max="5886" width="0" style="21" hidden="1" customWidth="1"/>
    <col min="5887" max="5887" width="16.42578125" style="21" customWidth="1"/>
    <col min="5888" max="5891" width="0" style="21" hidden="1" customWidth="1"/>
    <col min="5892" max="5892" width="15.7109375" style="21" customWidth="1"/>
    <col min="5893" max="5898" width="0" style="21" hidden="1" customWidth="1"/>
    <col min="5899" max="5900" width="12.7109375" style="21" customWidth="1"/>
    <col min="5901" max="5906" width="11.7109375" style="21" customWidth="1"/>
    <col min="5907" max="6126" width="9.140625" style="21"/>
    <col min="6127" max="6127" width="42.140625" style="21" customWidth="1"/>
    <col min="6128" max="6128" width="10.7109375" style="21" customWidth="1"/>
    <col min="6129" max="6131" width="12.7109375" style="21" customWidth="1"/>
    <col min="6132" max="6132" width="15.7109375" style="21" customWidth="1"/>
    <col min="6133" max="6142" width="0" style="21" hidden="1" customWidth="1"/>
    <col min="6143" max="6143" width="16.42578125" style="21" customWidth="1"/>
    <col min="6144" max="6147" width="0" style="21" hidden="1" customWidth="1"/>
    <col min="6148" max="6148" width="15.7109375" style="21" customWidth="1"/>
    <col min="6149" max="6154" width="0" style="21" hidden="1" customWidth="1"/>
    <col min="6155" max="6156" width="12.7109375" style="21" customWidth="1"/>
    <col min="6157" max="6162" width="11.7109375" style="21" customWidth="1"/>
    <col min="6163" max="6382" width="9.140625" style="21"/>
    <col min="6383" max="6383" width="42.140625" style="21" customWidth="1"/>
    <col min="6384" max="6384" width="10.7109375" style="21" customWidth="1"/>
    <col min="6385" max="6387" width="12.7109375" style="21" customWidth="1"/>
    <col min="6388" max="6388" width="15.7109375" style="21" customWidth="1"/>
    <col min="6389" max="6398" width="0" style="21" hidden="1" customWidth="1"/>
    <col min="6399" max="6399" width="16.42578125" style="21" customWidth="1"/>
    <col min="6400" max="6403" width="0" style="21" hidden="1" customWidth="1"/>
    <col min="6404" max="6404" width="15.7109375" style="21" customWidth="1"/>
    <col min="6405" max="6410" width="0" style="21" hidden="1" customWidth="1"/>
    <col min="6411" max="6412" width="12.7109375" style="21" customWidth="1"/>
    <col min="6413" max="6418" width="11.7109375" style="21" customWidth="1"/>
    <col min="6419" max="6638" width="9.140625" style="21"/>
    <col min="6639" max="6639" width="42.140625" style="21" customWidth="1"/>
    <col min="6640" max="6640" width="10.7109375" style="21" customWidth="1"/>
    <col min="6641" max="6643" width="12.7109375" style="21" customWidth="1"/>
    <col min="6644" max="6644" width="15.7109375" style="21" customWidth="1"/>
    <col min="6645" max="6654" width="0" style="21" hidden="1" customWidth="1"/>
    <col min="6655" max="6655" width="16.42578125" style="21" customWidth="1"/>
    <col min="6656" max="6659" width="0" style="21" hidden="1" customWidth="1"/>
    <col min="6660" max="6660" width="15.7109375" style="21" customWidth="1"/>
    <col min="6661" max="6666" width="0" style="21" hidden="1" customWidth="1"/>
    <col min="6667" max="6668" width="12.7109375" style="21" customWidth="1"/>
    <col min="6669" max="6674" width="11.7109375" style="21" customWidth="1"/>
    <col min="6675" max="6894" width="9.140625" style="21"/>
    <col min="6895" max="6895" width="42.140625" style="21" customWidth="1"/>
    <col min="6896" max="6896" width="10.7109375" style="21" customWidth="1"/>
    <col min="6897" max="6899" width="12.7109375" style="21" customWidth="1"/>
    <col min="6900" max="6900" width="15.7109375" style="21" customWidth="1"/>
    <col min="6901" max="6910" width="0" style="21" hidden="1" customWidth="1"/>
    <col min="6911" max="6911" width="16.42578125" style="21" customWidth="1"/>
    <col min="6912" max="6915" width="0" style="21" hidden="1" customWidth="1"/>
    <col min="6916" max="6916" width="15.7109375" style="21" customWidth="1"/>
    <col min="6917" max="6922" width="0" style="21" hidden="1" customWidth="1"/>
    <col min="6923" max="6924" width="12.7109375" style="21" customWidth="1"/>
    <col min="6925" max="6930" width="11.7109375" style="21" customWidth="1"/>
    <col min="6931" max="7150" width="9.140625" style="21"/>
    <col min="7151" max="7151" width="42.140625" style="21" customWidth="1"/>
    <col min="7152" max="7152" width="10.7109375" style="21" customWidth="1"/>
    <col min="7153" max="7155" width="12.7109375" style="21" customWidth="1"/>
    <col min="7156" max="7156" width="15.7109375" style="21" customWidth="1"/>
    <col min="7157" max="7166" width="0" style="21" hidden="1" customWidth="1"/>
    <col min="7167" max="7167" width="16.42578125" style="21" customWidth="1"/>
    <col min="7168" max="7171" width="0" style="21" hidden="1" customWidth="1"/>
    <col min="7172" max="7172" width="15.7109375" style="21" customWidth="1"/>
    <col min="7173" max="7178" width="0" style="21" hidden="1" customWidth="1"/>
    <col min="7179" max="7180" width="12.7109375" style="21" customWidth="1"/>
    <col min="7181" max="7186" width="11.7109375" style="21" customWidth="1"/>
    <col min="7187" max="7406" width="9.140625" style="21"/>
    <col min="7407" max="7407" width="42.140625" style="21" customWidth="1"/>
    <col min="7408" max="7408" width="10.7109375" style="21" customWidth="1"/>
    <col min="7409" max="7411" width="12.7109375" style="21" customWidth="1"/>
    <col min="7412" max="7412" width="15.7109375" style="21" customWidth="1"/>
    <col min="7413" max="7422" width="0" style="21" hidden="1" customWidth="1"/>
    <col min="7423" max="7423" width="16.42578125" style="21" customWidth="1"/>
    <col min="7424" max="7427" width="0" style="21" hidden="1" customWidth="1"/>
    <col min="7428" max="7428" width="15.7109375" style="21" customWidth="1"/>
    <col min="7429" max="7434" width="0" style="21" hidden="1" customWidth="1"/>
    <col min="7435" max="7436" width="12.7109375" style="21" customWidth="1"/>
    <col min="7437" max="7442" width="11.7109375" style="21" customWidth="1"/>
    <col min="7443" max="7662" width="9.140625" style="21"/>
    <col min="7663" max="7663" width="42.140625" style="21" customWidth="1"/>
    <col min="7664" max="7664" width="10.7109375" style="21" customWidth="1"/>
    <col min="7665" max="7667" width="12.7109375" style="21" customWidth="1"/>
    <col min="7668" max="7668" width="15.7109375" style="21" customWidth="1"/>
    <col min="7669" max="7678" width="0" style="21" hidden="1" customWidth="1"/>
    <col min="7679" max="7679" width="16.42578125" style="21" customWidth="1"/>
    <col min="7680" max="7683" width="0" style="21" hidden="1" customWidth="1"/>
    <col min="7684" max="7684" width="15.7109375" style="21" customWidth="1"/>
    <col min="7685" max="7690" width="0" style="21" hidden="1" customWidth="1"/>
    <col min="7691" max="7692" width="12.7109375" style="21" customWidth="1"/>
    <col min="7693" max="7698" width="11.7109375" style="21" customWidth="1"/>
    <col min="7699" max="7918" width="9.140625" style="21"/>
    <col min="7919" max="7919" width="42.140625" style="21" customWidth="1"/>
    <col min="7920" max="7920" width="10.7109375" style="21" customWidth="1"/>
    <col min="7921" max="7923" width="12.7109375" style="21" customWidth="1"/>
    <col min="7924" max="7924" width="15.7109375" style="21" customWidth="1"/>
    <col min="7925" max="7934" width="0" style="21" hidden="1" customWidth="1"/>
    <col min="7935" max="7935" width="16.42578125" style="21" customWidth="1"/>
    <col min="7936" max="7939" width="0" style="21" hidden="1" customWidth="1"/>
    <col min="7940" max="7940" width="15.7109375" style="21" customWidth="1"/>
    <col min="7941" max="7946" width="0" style="21" hidden="1" customWidth="1"/>
    <col min="7947" max="7948" width="12.7109375" style="21" customWidth="1"/>
    <col min="7949" max="7954" width="11.7109375" style="21" customWidth="1"/>
    <col min="7955" max="8174" width="9.140625" style="21"/>
    <col min="8175" max="8175" width="42.140625" style="21" customWidth="1"/>
    <col min="8176" max="8176" width="10.7109375" style="21" customWidth="1"/>
    <col min="8177" max="8179" width="12.7109375" style="21" customWidth="1"/>
    <col min="8180" max="8180" width="15.7109375" style="21" customWidth="1"/>
    <col min="8181" max="8190" width="0" style="21" hidden="1" customWidth="1"/>
    <col min="8191" max="8191" width="16.42578125" style="21" customWidth="1"/>
    <col min="8192" max="8195" width="0" style="21" hidden="1" customWidth="1"/>
    <col min="8196" max="8196" width="15.7109375" style="21" customWidth="1"/>
    <col min="8197" max="8202" width="0" style="21" hidden="1" customWidth="1"/>
    <col min="8203" max="8204" width="12.7109375" style="21" customWidth="1"/>
    <col min="8205" max="8210" width="11.7109375" style="21" customWidth="1"/>
    <col min="8211" max="8430" width="9.140625" style="21"/>
    <col min="8431" max="8431" width="42.140625" style="21" customWidth="1"/>
    <col min="8432" max="8432" width="10.7109375" style="21" customWidth="1"/>
    <col min="8433" max="8435" width="12.7109375" style="21" customWidth="1"/>
    <col min="8436" max="8436" width="15.7109375" style="21" customWidth="1"/>
    <col min="8437" max="8446" width="0" style="21" hidden="1" customWidth="1"/>
    <col min="8447" max="8447" width="16.42578125" style="21" customWidth="1"/>
    <col min="8448" max="8451" width="0" style="21" hidden="1" customWidth="1"/>
    <col min="8452" max="8452" width="15.7109375" style="21" customWidth="1"/>
    <col min="8453" max="8458" width="0" style="21" hidden="1" customWidth="1"/>
    <col min="8459" max="8460" width="12.7109375" style="21" customWidth="1"/>
    <col min="8461" max="8466" width="11.7109375" style="21" customWidth="1"/>
    <col min="8467" max="8686" width="9.140625" style="21"/>
    <col min="8687" max="8687" width="42.140625" style="21" customWidth="1"/>
    <col min="8688" max="8688" width="10.7109375" style="21" customWidth="1"/>
    <col min="8689" max="8691" width="12.7109375" style="21" customWidth="1"/>
    <col min="8692" max="8692" width="15.7109375" style="21" customWidth="1"/>
    <col min="8693" max="8702" width="0" style="21" hidden="1" customWidth="1"/>
    <col min="8703" max="8703" width="16.42578125" style="21" customWidth="1"/>
    <col min="8704" max="8707" width="0" style="21" hidden="1" customWidth="1"/>
    <col min="8708" max="8708" width="15.7109375" style="21" customWidth="1"/>
    <col min="8709" max="8714" width="0" style="21" hidden="1" customWidth="1"/>
    <col min="8715" max="8716" width="12.7109375" style="21" customWidth="1"/>
    <col min="8717" max="8722" width="11.7109375" style="21" customWidth="1"/>
    <col min="8723" max="8942" width="9.140625" style="21"/>
    <col min="8943" max="8943" width="42.140625" style="21" customWidth="1"/>
    <col min="8944" max="8944" width="10.7109375" style="21" customWidth="1"/>
    <col min="8945" max="8947" width="12.7109375" style="21" customWidth="1"/>
    <col min="8948" max="8948" width="15.7109375" style="21" customWidth="1"/>
    <col min="8949" max="8958" width="0" style="21" hidden="1" customWidth="1"/>
    <col min="8959" max="8959" width="16.42578125" style="21" customWidth="1"/>
    <col min="8960" max="8963" width="0" style="21" hidden="1" customWidth="1"/>
    <col min="8964" max="8964" width="15.7109375" style="21" customWidth="1"/>
    <col min="8965" max="8970" width="0" style="21" hidden="1" customWidth="1"/>
    <col min="8971" max="8972" width="12.7109375" style="21" customWidth="1"/>
    <col min="8973" max="8978" width="11.7109375" style="21" customWidth="1"/>
    <col min="8979" max="9198" width="9.140625" style="21"/>
    <col min="9199" max="9199" width="42.140625" style="21" customWidth="1"/>
    <col min="9200" max="9200" width="10.7109375" style="21" customWidth="1"/>
    <col min="9201" max="9203" width="12.7109375" style="21" customWidth="1"/>
    <col min="9204" max="9204" width="15.7109375" style="21" customWidth="1"/>
    <col min="9205" max="9214" width="0" style="21" hidden="1" customWidth="1"/>
    <col min="9215" max="9215" width="16.42578125" style="21" customWidth="1"/>
    <col min="9216" max="9219" width="0" style="21" hidden="1" customWidth="1"/>
    <col min="9220" max="9220" width="15.7109375" style="21" customWidth="1"/>
    <col min="9221" max="9226" width="0" style="21" hidden="1" customWidth="1"/>
    <col min="9227" max="9228" width="12.7109375" style="21" customWidth="1"/>
    <col min="9229" max="9234" width="11.7109375" style="21" customWidth="1"/>
    <col min="9235" max="9454" width="9.140625" style="21"/>
    <col min="9455" max="9455" width="42.140625" style="21" customWidth="1"/>
    <col min="9456" max="9456" width="10.7109375" style="21" customWidth="1"/>
    <col min="9457" max="9459" width="12.7109375" style="21" customWidth="1"/>
    <col min="9460" max="9460" width="15.7109375" style="21" customWidth="1"/>
    <col min="9461" max="9470" width="0" style="21" hidden="1" customWidth="1"/>
    <col min="9471" max="9471" width="16.42578125" style="21" customWidth="1"/>
    <col min="9472" max="9475" width="0" style="21" hidden="1" customWidth="1"/>
    <col min="9476" max="9476" width="15.7109375" style="21" customWidth="1"/>
    <col min="9477" max="9482" width="0" style="21" hidden="1" customWidth="1"/>
    <col min="9483" max="9484" width="12.7109375" style="21" customWidth="1"/>
    <col min="9485" max="9490" width="11.7109375" style="21" customWidth="1"/>
    <col min="9491" max="9710" width="9.140625" style="21"/>
    <col min="9711" max="9711" width="42.140625" style="21" customWidth="1"/>
    <col min="9712" max="9712" width="10.7109375" style="21" customWidth="1"/>
    <col min="9713" max="9715" width="12.7109375" style="21" customWidth="1"/>
    <col min="9716" max="9716" width="15.7109375" style="21" customWidth="1"/>
    <col min="9717" max="9726" width="0" style="21" hidden="1" customWidth="1"/>
    <col min="9727" max="9727" width="16.42578125" style="21" customWidth="1"/>
    <col min="9728" max="9731" width="0" style="21" hidden="1" customWidth="1"/>
    <col min="9732" max="9732" width="15.7109375" style="21" customWidth="1"/>
    <col min="9733" max="9738" width="0" style="21" hidden="1" customWidth="1"/>
    <col min="9739" max="9740" width="12.7109375" style="21" customWidth="1"/>
    <col min="9741" max="9746" width="11.7109375" style="21" customWidth="1"/>
    <col min="9747" max="9966" width="9.140625" style="21"/>
    <col min="9967" max="9967" width="42.140625" style="21" customWidth="1"/>
    <col min="9968" max="9968" width="10.7109375" style="21" customWidth="1"/>
    <col min="9969" max="9971" width="12.7109375" style="21" customWidth="1"/>
    <col min="9972" max="9972" width="15.7109375" style="21" customWidth="1"/>
    <col min="9973" max="9982" width="0" style="21" hidden="1" customWidth="1"/>
    <col min="9983" max="9983" width="16.42578125" style="21" customWidth="1"/>
    <col min="9984" max="9987" width="0" style="21" hidden="1" customWidth="1"/>
    <col min="9988" max="9988" width="15.7109375" style="21" customWidth="1"/>
    <col min="9989" max="9994" width="0" style="21" hidden="1" customWidth="1"/>
    <col min="9995" max="9996" width="12.7109375" style="21" customWidth="1"/>
    <col min="9997" max="10002" width="11.7109375" style="21" customWidth="1"/>
    <col min="10003" max="10222" width="9.140625" style="21"/>
    <col min="10223" max="10223" width="42.140625" style="21" customWidth="1"/>
    <col min="10224" max="10224" width="10.7109375" style="21" customWidth="1"/>
    <col min="10225" max="10227" width="12.7109375" style="21" customWidth="1"/>
    <col min="10228" max="10228" width="15.7109375" style="21" customWidth="1"/>
    <col min="10229" max="10238" width="0" style="21" hidden="1" customWidth="1"/>
    <col min="10239" max="10239" width="16.42578125" style="21" customWidth="1"/>
    <col min="10240" max="10243" width="0" style="21" hidden="1" customWidth="1"/>
    <col min="10244" max="10244" width="15.7109375" style="21" customWidth="1"/>
    <col min="10245" max="10250" width="0" style="21" hidden="1" customWidth="1"/>
    <col min="10251" max="10252" width="12.7109375" style="21" customWidth="1"/>
    <col min="10253" max="10258" width="11.7109375" style="21" customWidth="1"/>
    <col min="10259" max="10478" width="9.140625" style="21"/>
    <col min="10479" max="10479" width="42.140625" style="21" customWidth="1"/>
    <col min="10480" max="10480" width="10.7109375" style="21" customWidth="1"/>
    <col min="10481" max="10483" width="12.7109375" style="21" customWidth="1"/>
    <col min="10484" max="10484" width="15.7109375" style="21" customWidth="1"/>
    <col min="10485" max="10494" width="0" style="21" hidden="1" customWidth="1"/>
    <col min="10495" max="10495" width="16.42578125" style="21" customWidth="1"/>
    <col min="10496" max="10499" width="0" style="21" hidden="1" customWidth="1"/>
    <col min="10500" max="10500" width="15.7109375" style="21" customWidth="1"/>
    <col min="10501" max="10506" width="0" style="21" hidden="1" customWidth="1"/>
    <col min="10507" max="10508" width="12.7109375" style="21" customWidth="1"/>
    <col min="10509" max="10514" width="11.7109375" style="21" customWidth="1"/>
    <col min="10515" max="10734" width="9.140625" style="21"/>
    <col min="10735" max="10735" width="42.140625" style="21" customWidth="1"/>
    <col min="10736" max="10736" width="10.7109375" style="21" customWidth="1"/>
    <col min="10737" max="10739" width="12.7109375" style="21" customWidth="1"/>
    <col min="10740" max="10740" width="15.7109375" style="21" customWidth="1"/>
    <col min="10741" max="10750" width="0" style="21" hidden="1" customWidth="1"/>
    <col min="10751" max="10751" width="16.42578125" style="21" customWidth="1"/>
    <col min="10752" max="10755" width="0" style="21" hidden="1" customWidth="1"/>
    <col min="10756" max="10756" width="15.7109375" style="21" customWidth="1"/>
    <col min="10757" max="10762" width="0" style="21" hidden="1" customWidth="1"/>
    <col min="10763" max="10764" width="12.7109375" style="21" customWidth="1"/>
    <col min="10765" max="10770" width="11.7109375" style="21" customWidth="1"/>
    <col min="10771" max="10990" width="9.140625" style="21"/>
    <col min="10991" max="10991" width="42.140625" style="21" customWidth="1"/>
    <col min="10992" max="10992" width="10.7109375" style="21" customWidth="1"/>
    <col min="10993" max="10995" width="12.7109375" style="21" customWidth="1"/>
    <col min="10996" max="10996" width="15.7109375" style="21" customWidth="1"/>
    <col min="10997" max="11006" width="0" style="21" hidden="1" customWidth="1"/>
    <col min="11007" max="11007" width="16.42578125" style="21" customWidth="1"/>
    <col min="11008" max="11011" width="0" style="21" hidden="1" customWidth="1"/>
    <col min="11012" max="11012" width="15.7109375" style="21" customWidth="1"/>
    <col min="11013" max="11018" width="0" style="21" hidden="1" customWidth="1"/>
    <col min="11019" max="11020" width="12.7109375" style="21" customWidth="1"/>
    <col min="11021" max="11026" width="11.7109375" style="21" customWidth="1"/>
    <col min="11027" max="11246" width="9.140625" style="21"/>
    <col min="11247" max="11247" width="42.140625" style="21" customWidth="1"/>
    <col min="11248" max="11248" width="10.7109375" style="21" customWidth="1"/>
    <col min="11249" max="11251" width="12.7109375" style="21" customWidth="1"/>
    <col min="11252" max="11252" width="15.7109375" style="21" customWidth="1"/>
    <col min="11253" max="11262" width="0" style="21" hidden="1" customWidth="1"/>
    <col min="11263" max="11263" width="16.42578125" style="21" customWidth="1"/>
    <col min="11264" max="11267" width="0" style="21" hidden="1" customWidth="1"/>
    <col min="11268" max="11268" width="15.7109375" style="21" customWidth="1"/>
    <col min="11269" max="11274" width="0" style="21" hidden="1" customWidth="1"/>
    <col min="11275" max="11276" width="12.7109375" style="21" customWidth="1"/>
    <col min="11277" max="11282" width="11.7109375" style="21" customWidth="1"/>
    <col min="11283" max="11502" width="9.140625" style="21"/>
    <col min="11503" max="11503" width="42.140625" style="21" customWidth="1"/>
    <col min="11504" max="11504" width="10.7109375" style="21" customWidth="1"/>
    <col min="11505" max="11507" width="12.7109375" style="21" customWidth="1"/>
    <col min="11508" max="11508" width="15.7109375" style="21" customWidth="1"/>
    <col min="11509" max="11518" width="0" style="21" hidden="1" customWidth="1"/>
    <col min="11519" max="11519" width="16.42578125" style="21" customWidth="1"/>
    <col min="11520" max="11523" width="0" style="21" hidden="1" customWidth="1"/>
    <col min="11524" max="11524" width="15.7109375" style="21" customWidth="1"/>
    <col min="11525" max="11530" width="0" style="21" hidden="1" customWidth="1"/>
    <col min="11531" max="11532" width="12.7109375" style="21" customWidth="1"/>
    <col min="11533" max="11538" width="11.7109375" style="21" customWidth="1"/>
    <col min="11539" max="11758" width="9.140625" style="21"/>
    <col min="11759" max="11759" width="42.140625" style="21" customWidth="1"/>
    <col min="11760" max="11760" width="10.7109375" style="21" customWidth="1"/>
    <col min="11761" max="11763" width="12.7109375" style="21" customWidth="1"/>
    <col min="11764" max="11764" width="15.7109375" style="21" customWidth="1"/>
    <col min="11765" max="11774" width="0" style="21" hidden="1" customWidth="1"/>
    <col min="11775" max="11775" width="16.42578125" style="21" customWidth="1"/>
    <col min="11776" max="11779" width="0" style="21" hidden="1" customWidth="1"/>
    <col min="11780" max="11780" width="15.7109375" style="21" customWidth="1"/>
    <col min="11781" max="11786" width="0" style="21" hidden="1" customWidth="1"/>
    <col min="11787" max="11788" width="12.7109375" style="21" customWidth="1"/>
    <col min="11789" max="11794" width="11.7109375" style="21" customWidth="1"/>
    <col min="11795" max="12014" width="9.140625" style="21"/>
    <col min="12015" max="12015" width="42.140625" style="21" customWidth="1"/>
    <col min="12016" max="12016" width="10.7109375" style="21" customWidth="1"/>
    <col min="12017" max="12019" width="12.7109375" style="21" customWidth="1"/>
    <col min="12020" max="12020" width="15.7109375" style="21" customWidth="1"/>
    <col min="12021" max="12030" width="0" style="21" hidden="1" customWidth="1"/>
    <col min="12031" max="12031" width="16.42578125" style="21" customWidth="1"/>
    <col min="12032" max="12035" width="0" style="21" hidden="1" customWidth="1"/>
    <col min="12036" max="12036" width="15.7109375" style="21" customWidth="1"/>
    <col min="12037" max="12042" width="0" style="21" hidden="1" customWidth="1"/>
    <col min="12043" max="12044" width="12.7109375" style="21" customWidth="1"/>
    <col min="12045" max="12050" width="11.7109375" style="21" customWidth="1"/>
    <col min="12051" max="12270" width="9.140625" style="21"/>
    <col min="12271" max="12271" width="42.140625" style="21" customWidth="1"/>
    <col min="12272" max="12272" width="10.7109375" style="21" customWidth="1"/>
    <col min="12273" max="12275" width="12.7109375" style="21" customWidth="1"/>
    <col min="12276" max="12276" width="15.7109375" style="21" customWidth="1"/>
    <col min="12277" max="12286" width="0" style="21" hidden="1" customWidth="1"/>
    <col min="12287" max="12287" width="16.42578125" style="21" customWidth="1"/>
    <col min="12288" max="12291" width="0" style="21" hidden="1" customWidth="1"/>
    <col min="12292" max="12292" width="15.7109375" style="21" customWidth="1"/>
    <col min="12293" max="12298" width="0" style="21" hidden="1" customWidth="1"/>
    <col min="12299" max="12300" width="12.7109375" style="21" customWidth="1"/>
    <col min="12301" max="12306" width="11.7109375" style="21" customWidth="1"/>
    <col min="12307" max="12526" width="9.140625" style="21"/>
    <col min="12527" max="12527" width="42.140625" style="21" customWidth="1"/>
    <col min="12528" max="12528" width="10.7109375" style="21" customWidth="1"/>
    <col min="12529" max="12531" width="12.7109375" style="21" customWidth="1"/>
    <col min="12532" max="12532" width="15.7109375" style="21" customWidth="1"/>
    <col min="12533" max="12542" width="0" style="21" hidden="1" customWidth="1"/>
    <col min="12543" max="12543" width="16.42578125" style="21" customWidth="1"/>
    <col min="12544" max="12547" width="0" style="21" hidden="1" customWidth="1"/>
    <col min="12548" max="12548" width="15.7109375" style="21" customWidth="1"/>
    <col min="12549" max="12554" width="0" style="21" hidden="1" customWidth="1"/>
    <col min="12555" max="12556" width="12.7109375" style="21" customWidth="1"/>
    <col min="12557" max="12562" width="11.7109375" style="21" customWidth="1"/>
    <col min="12563" max="12782" width="9.140625" style="21"/>
    <col min="12783" max="12783" width="42.140625" style="21" customWidth="1"/>
    <col min="12784" max="12784" width="10.7109375" style="21" customWidth="1"/>
    <col min="12785" max="12787" width="12.7109375" style="21" customWidth="1"/>
    <col min="12788" max="12788" width="15.7109375" style="21" customWidth="1"/>
    <col min="12789" max="12798" width="0" style="21" hidden="1" customWidth="1"/>
    <col min="12799" max="12799" width="16.42578125" style="21" customWidth="1"/>
    <col min="12800" max="12803" width="0" style="21" hidden="1" customWidth="1"/>
    <col min="12804" max="12804" width="15.7109375" style="21" customWidth="1"/>
    <col min="12805" max="12810" width="0" style="21" hidden="1" customWidth="1"/>
    <col min="12811" max="12812" width="12.7109375" style="21" customWidth="1"/>
    <col min="12813" max="12818" width="11.7109375" style="21" customWidth="1"/>
    <col min="12819" max="13038" width="9.140625" style="21"/>
    <col min="13039" max="13039" width="42.140625" style="21" customWidth="1"/>
    <col min="13040" max="13040" width="10.7109375" style="21" customWidth="1"/>
    <col min="13041" max="13043" width="12.7109375" style="21" customWidth="1"/>
    <col min="13044" max="13044" width="15.7109375" style="21" customWidth="1"/>
    <col min="13045" max="13054" width="0" style="21" hidden="1" customWidth="1"/>
    <col min="13055" max="13055" width="16.42578125" style="21" customWidth="1"/>
    <col min="13056" max="13059" width="0" style="21" hidden="1" customWidth="1"/>
    <col min="13060" max="13060" width="15.7109375" style="21" customWidth="1"/>
    <col min="13061" max="13066" width="0" style="21" hidden="1" customWidth="1"/>
    <col min="13067" max="13068" width="12.7109375" style="21" customWidth="1"/>
    <col min="13069" max="13074" width="11.7109375" style="21" customWidth="1"/>
    <col min="13075" max="13294" width="9.140625" style="21"/>
    <col min="13295" max="13295" width="42.140625" style="21" customWidth="1"/>
    <col min="13296" max="13296" width="10.7109375" style="21" customWidth="1"/>
    <col min="13297" max="13299" width="12.7109375" style="21" customWidth="1"/>
    <col min="13300" max="13300" width="15.7109375" style="21" customWidth="1"/>
    <col min="13301" max="13310" width="0" style="21" hidden="1" customWidth="1"/>
    <col min="13311" max="13311" width="16.42578125" style="21" customWidth="1"/>
    <col min="13312" max="13315" width="0" style="21" hidden="1" customWidth="1"/>
    <col min="13316" max="13316" width="15.7109375" style="21" customWidth="1"/>
    <col min="13317" max="13322" width="0" style="21" hidden="1" customWidth="1"/>
    <col min="13323" max="13324" width="12.7109375" style="21" customWidth="1"/>
    <col min="13325" max="13330" width="11.7109375" style="21" customWidth="1"/>
    <col min="13331" max="13550" width="9.140625" style="21"/>
    <col min="13551" max="13551" width="42.140625" style="21" customWidth="1"/>
    <col min="13552" max="13552" width="10.7109375" style="21" customWidth="1"/>
    <col min="13553" max="13555" width="12.7109375" style="21" customWidth="1"/>
    <col min="13556" max="13556" width="15.7109375" style="21" customWidth="1"/>
    <col min="13557" max="13566" width="0" style="21" hidden="1" customWidth="1"/>
    <col min="13567" max="13567" width="16.42578125" style="21" customWidth="1"/>
    <col min="13568" max="13571" width="0" style="21" hidden="1" customWidth="1"/>
    <col min="13572" max="13572" width="15.7109375" style="21" customWidth="1"/>
    <col min="13573" max="13578" width="0" style="21" hidden="1" customWidth="1"/>
    <col min="13579" max="13580" width="12.7109375" style="21" customWidth="1"/>
    <col min="13581" max="13586" width="11.7109375" style="21" customWidth="1"/>
    <col min="13587" max="13806" width="9.140625" style="21"/>
    <col min="13807" max="13807" width="42.140625" style="21" customWidth="1"/>
    <col min="13808" max="13808" width="10.7109375" style="21" customWidth="1"/>
    <col min="13809" max="13811" width="12.7109375" style="21" customWidth="1"/>
    <col min="13812" max="13812" width="15.7109375" style="21" customWidth="1"/>
    <col min="13813" max="13822" width="0" style="21" hidden="1" customWidth="1"/>
    <col min="13823" max="13823" width="16.42578125" style="21" customWidth="1"/>
    <col min="13824" max="13827" width="0" style="21" hidden="1" customWidth="1"/>
    <col min="13828" max="13828" width="15.7109375" style="21" customWidth="1"/>
    <col min="13829" max="13834" width="0" style="21" hidden="1" customWidth="1"/>
    <col min="13835" max="13836" width="12.7109375" style="21" customWidth="1"/>
    <col min="13837" max="13842" width="11.7109375" style="21" customWidth="1"/>
    <col min="13843" max="14062" width="9.140625" style="21"/>
    <col min="14063" max="14063" width="42.140625" style="21" customWidth="1"/>
    <col min="14064" max="14064" width="10.7109375" style="21" customWidth="1"/>
    <col min="14065" max="14067" width="12.7109375" style="21" customWidth="1"/>
    <col min="14068" max="14068" width="15.7109375" style="21" customWidth="1"/>
    <col min="14069" max="14078" width="0" style="21" hidden="1" customWidth="1"/>
    <col min="14079" max="14079" width="16.42578125" style="21" customWidth="1"/>
    <col min="14080" max="14083" width="0" style="21" hidden="1" customWidth="1"/>
    <col min="14084" max="14084" width="15.7109375" style="21" customWidth="1"/>
    <col min="14085" max="14090" width="0" style="21" hidden="1" customWidth="1"/>
    <col min="14091" max="14092" width="12.7109375" style="21" customWidth="1"/>
    <col min="14093" max="14098" width="11.7109375" style="21" customWidth="1"/>
    <col min="14099" max="14318" width="9.140625" style="21"/>
    <col min="14319" max="14319" width="42.140625" style="21" customWidth="1"/>
    <col min="14320" max="14320" width="10.7109375" style="21" customWidth="1"/>
    <col min="14321" max="14323" width="12.7109375" style="21" customWidth="1"/>
    <col min="14324" max="14324" width="15.7109375" style="21" customWidth="1"/>
    <col min="14325" max="14334" width="0" style="21" hidden="1" customWidth="1"/>
    <col min="14335" max="14335" width="16.42578125" style="21" customWidth="1"/>
    <col min="14336" max="14339" width="0" style="21" hidden="1" customWidth="1"/>
    <col min="14340" max="14340" width="15.7109375" style="21" customWidth="1"/>
    <col min="14341" max="14346" width="0" style="21" hidden="1" customWidth="1"/>
    <col min="14347" max="14348" width="12.7109375" style="21" customWidth="1"/>
    <col min="14349" max="14354" width="11.7109375" style="21" customWidth="1"/>
    <col min="14355" max="14574" width="9.140625" style="21"/>
    <col min="14575" max="14575" width="42.140625" style="21" customWidth="1"/>
    <col min="14576" max="14576" width="10.7109375" style="21" customWidth="1"/>
    <col min="14577" max="14579" width="12.7109375" style="21" customWidth="1"/>
    <col min="14580" max="14580" width="15.7109375" style="21" customWidth="1"/>
    <col min="14581" max="14590" width="0" style="21" hidden="1" customWidth="1"/>
    <col min="14591" max="14591" width="16.42578125" style="21" customWidth="1"/>
    <col min="14592" max="14595" width="0" style="21" hidden="1" customWidth="1"/>
    <col min="14596" max="14596" width="15.7109375" style="21" customWidth="1"/>
    <col min="14597" max="14602" width="0" style="21" hidden="1" customWidth="1"/>
    <col min="14603" max="14604" width="12.7109375" style="21" customWidth="1"/>
    <col min="14605" max="14610" width="11.7109375" style="21" customWidth="1"/>
    <col min="14611" max="14830" width="9.140625" style="21"/>
    <col min="14831" max="14831" width="42.140625" style="21" customWidth="1"/>
    <col min="14832" max="14832" width="10.7109375" style="21" customWidth="1"/>
    <col min="14833" max="14835" width="12.7109375" style="21" customWidth="1"/>
    <col min="14836" max="14836" width="15.7109375" style="21" customWidth="1"/>
    <col min="14837" max="14846" width="0" style="21" hidden="1" customWidth="1"/>
    <col min="14847" max="14847" width="16.42578125" style="21" customWidth="1"/>
    <col min="14848" max="14851" width="0" style="21" hidden="1" customWidth="1"/>
    <col min="14852" max="14852" width="15.7109375" style="21" customWidth="1"/>
    <col min="14853" max="14858" width="0" style="21" hidden="1" customWidth="1"/>
    <col min="14859" max="14860" width="12.7109375" style="21" customWidth="1"/>
    <col min="14861" max="14866" width="11.7109375" style="21" customWidth="1"/>
    <col min="14867" max="15086" width="9.140625" style="21"/>
    <col min="15087" max="15087" width="42.140625" style="21" customWidth="1"/>
    <col min="15088" max="15088" width="10.7109375" style="21" customWidth="1"/>
    <col min="15089" max="15091" width="12.7109375" style="21" customWidth="1"/>
    <col min="15092" max="15092" width="15.7109375" style="21" customWidth="1"/>
    <col min="15093" max="15102" width="0" style="21" hidden="1" customWidth="1"/>
    <col min="15103" max="15103" width="16.42578125" style="21" customWidth="1"/>
    <col min="15104" max="15107" width="0" style="21" hidden="1" customWidth="1"/>
    <col min="15108" max="15108" width="15.7109375" style="21" customWidth="1"/>
    <col min="15109" max="15114" width="0" style="21" hidden="1" customWidth="1"/>
    <col min="15115" max="15116" width="12.7109375" style="21" customWidth="1"/>
    <col min="15117" max="15122" width="11.7109375" style="21" customWidth="1"/>
    <col min="15123" max="15342" width="9.140625" style="21"/>
    <col min="15343" max="15343" width="42.140625" style="21" customWidth="1"/>
    <col min="15344" max="15344" width="10.7109375" style="21" customWidth="1"/>
    <col min="15345" max="15347" width="12.7109375" style="21" customWidth="1"/>
    <col min="15348" max="15348" width="15.7109375" style="21" customWidth="1"/>
    <col min="15349" max="15358" width="0" style="21" hidden="1" customWidth="1"/>
    <col min="15359" max="15359" width="16.42578125" style="21" customWidth="1"/>
    <col min="15360" max="15363" width="0" style="21" hidden="1" customWidth="1"/>
    <col min="15364" max="15364" width="15.7109375" style="21" customWidth="1"/>
    <col min="15365" max="15370" width="0" style="21" hidden="1" customWidth="1"/>
    <col min="15371" max="15372" width="12.7109375" style="21" customWidth="1"/>
    <col min="15373" max="15378" width="11.7109375" style="21" customWidth="1"/>
    <col min="15379" max="15598" width="9.140625" style="21"/>
    <col min="15599" max="15599" width="42.140625" style="21" customWidth="1"/>
    <col min="15600" max="15600" width="10.7109375" style="21" customWidth="1"/>
    <col min="15601" max="15603" width="12.7109375" style="21" customWidth="1"/>
    <col min="15604" max="15604" width="15.7109375" style="21" customWidth="1"/>
    <col min="15605" max="15614" width="0" style="21" hidden="1" customWidth="1"/>
    <col min="15615" max="15615" width="16.42578125" style="21" customWidth="1"/>
    <col min="15616" max="15619" width="0" style="21" hidden="1" customWidth="1"/>
    <col min="15620" max="15620" width="15.7109375" style="21" customWidth="1"/>
    <col min="15621" max="15626" width="0" style="21" hidden="1" customWidth="1"/>
    <col min="15627" max="15628" width="12.7109375" style="21" customWidth="1"/>
    <col min="15629" max="15634" width="11.7109375" style="21" customWidth="1"/>
    <col min="15635" max="15854" width="9.140625" style="21"/>
    <col min="15855" max="15855" width="42.140625" style="21" customWidth="1"/>
    <col min="15856" max="15856" width="10.7109375" style="21" customWidth="1"/>
    <col min="15857" max="15859" width="12.7109375" style="21" customWidth="1"/>
    <col min="15860" max="15860" width="15.7109375" style="21" customWidth="1"/>
    <col min="15861" max="15870" width="0" style="21" hidden="1" customWidth="1"/>
    <col min="15871" max="15871" width="16.42578125" style="21" customWidth="1"/>
    <col min="15872" max="15875" width="0" style="21" hidden="1" customWidth="1"/>
    <col min="15876" max="15876" width="15.7109375" style="21" customWidth="1"/>
    <col min="15877" max="15882" width="0" style="21" hidden="1" customWidth="1"/>
    <col min="15883" max="15884" width="12.7109375" style="21" customWidth="1"/>
    <col min="15885" max="15890" width="11.7109375" style="21" customWidth="1"/>
    <col min="15891" max="16110" width="9.140625" style="21"/>
    <col min="16111" max="16111" width="42.140625" style="21" customWidth="1"/>
    <col min="16112" max="16112" width="10.7109375" style="21" customWidth="1"/>
    <col min="16113" max="16115" width="12.7109375" style="21" customWidth="1"/>
    <col min="16116" max="16116" width="15.7109375" style="21" customWidth="1"/>
    <col min="16117" max="16126" width="0" style="21" hidden="1" customWidth="1"/>
    <col min="16127" max="16127" width="16.42578125" style="21" customWidth="1"/>
    <col min="16128" max="16131" width="0" style="21" hidden="1" customWidth="1"/>
    <col min="16132" max="16132" width="15.7109375" style="21" customWidth="1"/>
    <col min="16133" max="16138" width="0" style="21" hidden="1" customWidth="1"/>
    <col min="16139" max="16140" width="12.7109375" style="21" customWidth="1"/>
    <col min="16141" max="16146" width="11.7109375" style="21" customWidth="1"/>
    <col min="16147" max="16384" width="9.140625" style="21"/>
  </cols>
  <sheetData>
    <row r="1" spans="1:11" s="19" customFormat="1" ht="150" customHeight="1">
      <c r="A1" s="16"/>
      <c r="B1" s="16"/>
      <c r="C1" s="16"/>
      <c r="D1" s="16"/>
      <c r="E1" s="17"/>
      <c r="F1" s="17"/>
      <c r="G1" s="17"/>
      <c r="H1" s="18"/>
      <c r="I1" s="18"/>
      <c r="J1" s="18"/>
    </row>
    <row r="2" spans="1:11" ht="25.15" customHeight="1">
      <c r="A2" s="20"/>
      <c r="B2" s="20"/>
      <c r="C2" s="20"/>
      <c r="D2" s="20"/>
      <c r="E2" s="17"/>
      <c r="F2" s="17"/>
      <c r="G2" s="17"/>
      <c r="H2" s="20"/>
      <c r="I2" s="20"/>
      <c r="J2" s="20"/>
    </row>
    <row r="3" spans="1:11" s="22" customFormat="1" ht="138.75" customHeight="1">
      <c r="A3" s="267" t="s">
        <v>41</v>
      </c>
      <c r="B3" s="267"/>
      <c r="C3" s="267"/>
      <c r="D3" s="267"/>
      <c r="E3" s="267"/>
      <c r="F3" s="267"/>
      <c r="G3" s="267"/>
      <c r="H3" s="267"/>
      <c r="I3" s="267"/>
      <c r="J3" s="267"/>
    </row>
    <row r="4" spans="1:11" ht="25.15" customHeight="1">
      <c r="A4" s="23"/>
      <c r="B4" s="23"/>
      <c r="C4" s="23"/>
      <c r="D4" s="23"/>
      <c r="E4" s="23"/>
      <c r="F4" s="23"/>
      <c r="G4" s="23"/>
      <c r="H4" s="23"/>
      <c r="I4" s="23"/>
      <c r="J4" s="23"/>
    </row>
    <row r="5" spans="1:11" ht="21" customHeight="1">
      <c r="A5" s="24"/>
      <c r="B5" s="24"/>
      <c r="C5" s="24"/>
      <c r="D5" s="24"/>
      <c r="E5" s="24"/>
      <c r="F5" s="24"/>
      <c r="G5" s="24"/>
      <c r="H5" s="24"/>
      <c r="I5" s="276" t="s">
        <v>0</v>
      </c>
      <c r="J5" s="276"/>
    </row>
    <row r="6" spans="1:11" s="26" customFormat="1" ht="30" customHeight="1">
      <c r="A6" s="25" t="s">
        <v>1</v>
      </c>
      <c r="B6" s="268" t="s">
        <v>20</v>
      </c>
      <c r="C6" s="269"/>
      <c r="D6" s="269"/>
      <c r="E6" s="269"/>
      <c r="F6" s="269"/>
      <c r="G6" s="270"/>
      <c r="H6" s="271" t="s">
        <v>37</v>
      </c>
      <c r="I6" s="271" t="s">
        <v>38</v>
      </c>
      <c r="J6" s="271" t="s">
        <v>36</v>
      </c>
    </row>
    <row r="7" spans="1:11" s="19" customFormat="1" ht="35.1" customHeight="1">
      <c r="A7" s="273" t="s">
        <v>21</v>
      </c>
      <c r="B7" s="169" t="s">
        <v>22</v>
      </c>
      <c r="C7" s="275" t="s">
        <v>23</v>
      </c>
      <c r="D7" s="275"/>
      <c r="E7" s="275"/>
      <c r="F7" s="275"/>
      <c r="G7" s="275"/>
      <c r="H7" s="272"/>
      <c r="I7" s="272"/>
      <c r="J7" s="272"/>
    </row>
    <row r="8" spans="1:11" s="19" customFormat="1" ht="24.95" customHeight="1">
      <c r="A8" s="274"/>
      <c r="B8" s="169" t="s">
        <v>939</v>
      </c>
      <c r="C8" s="170" t="s">
        <v>24</v>
      </c>
      <c r="D8" s="170" t="s">
        <v>25</v>
      </c>
      <c r="E8" s="170" t="s">
        <v>26</v>
      </c>
      <c r="F8" s="170" t="s">
        <v>27</v>
      </c>
      <c r="G8" s="170" t="s">
        <v>28</v>
      </c>
      <c r="H8" s="272"/>
      <c r="I8" s="272"/>
      <c r="J8" s="272"/>
    </row>
    <row r="9" spans="1:11" s="19" customFormat="1" ht="180" customHeight="1">
      <c r="A9" s="274"/>
      <c r="B9" s="167" t="s">
        <v>29</v>
      </c>
      <c r="C9" s="168" t="s">
        <v>30</v>
      </c>
      <c r="D9" s="168" t="s">
        <v>31</v>
      </c>
      <c r="E9" s="168" t="s">
        <v>32</v>
      </c>
      <c r="F9" s="168" t="s">
        <v>33</v>
      </c>
      <c r="G9" s="168" t="s">
        <v>34</v>
      </c>
      <c r="H9" s="272"/>
      <c r="I9" s="272"/>
      <c r="J9" s="272"/>
    </row>
    <row r="10" spans="1:11" s="19" customFormat="1" ht="31.5" customHeight="1">
      <c r="A10" s="27" t="s">
        <v>2</v>
      </c>
      <c r="B10" s="28">
        <v>0.19331828358562653</v>
      </c>
      <c r="C10" s="28">
        <v>0.51252993557364823</v>
      </c>
      <c r="D10" s="28">
        <v>0.33123231734975511</v>
      </c>
      <c r="E10" s="28">
        <v>0.10576267000330589</v>
      </c>
      <c r="F10" s="28">
        <v>2.5921660093333642E-2</v>
      </c>
      <c r="G10" s="28">
        <v>2.45534169799571E-2</v>
      </c>
      <c r="H10" s="34">
        <v>3193.5</v>
      </c>
      <c r="I10" s="34">
        <v>3193.5</v>
      </c>
      <c r="J10" s="37">
        <f>I10/H10</f>
        <v>1</v>
      </c>
      <c r="K10" s="29"/>
    </row>
    <row r="11" spans="1:11" s="19" customFormat="1" ht="31.5" customHeight="1">
      <c r="A11" s="27" t="s">
        <v>3</v>
      </c>
      <c r="B11" s="28">
        <v>9.0745876647841187E-2</v>
      </c>
      <c r="C11" s="28">
        <v>0.51252993557364823</v>
      </c>
      <c r="D11" s="28">
        <v>0.33123231734975511</v>
      </c>
      <c r="E11" s="28">
        <v>0.10576267000330589</v>
      </c>
      <c r="F11" s="28">
        <v>2.5921660093333642E-2</v>
      </c>
      <c r="G11" s="28">
        <v>2.45534169799571E-2</v>
      </c>
      <c r="H11" s="34">
        <v>849.3</v>
      </c>
      <c r="I11" s="34">
        <v>849.3</v>
      </c>
      <c r="J11" s="37">
        <f t="shared" ref="J11:J23" si="0">I11/H11</f>
        <v>1</v>
      </c>
      <c r="K11" s="29"/>
    </row>
    <row r="12" spans="1:11" s="19" customFormat="1" ht="31.5" customHeight="1">
      <c r="A12" s="27" t="s">
        <v>5</v>
      </c>
      <c r="B12" s="28">
        <v>4.0109677478345811E-2</v>
      </c>
      <c r="C12" s="28">
        <v>0.51252993557364823</v>
      </c>
      <c r="D12" s="28">
        <v>0.33123231734975511</v>
      </c>
      <c r="E12" s="28">
        <v>0.10576267000330589</v>
      </c>
      <c r="F12" s="28">
        <v>2.5921660093333642E-2</v>
      </c>
      <c r="G12" s="28">
        <v>2.45534169799571E-2</v>
      </c>
      <c r="H12" s="34">
        <v>391.3</v>
      </c>
      <c r="I12" s="34">
        <v>391.3</v>
      </c>
      <c r="J12" s="37">
        <f t="shared" si="0"/>
        <v>1</v>
      </c>
      <c r="K12" s="29"/>
    </row>
    <row r="13" spans="1:11" s="19" customFormat="1" ht="31.5" customHeight="1">
      <c r="A13" s="27" t="s">
        <v>6</v>
      </c>
      <c r="B13" s="28">
        <v>0.18032780618363736</v>
      </c>
      <c r="C13" s="28">
        <v>0.51252993557364823</v>
      </c>
      <c r="D13" s="28">
        <v>0.33123231734975511</v>
      </c>
      <c r="E13" s="28">
        <v>0.10576267000330589</v>
      </c>
      <c r="F13" s="28">
        <v>2.5921660093333642E-2</v>
      </c>
      <c r="G13" s="28">
        <v>2.45534169799571E-2</v>
      </c>
      <c r="H13" s="34">
        <v>1352.2</v>
      </c>
      <c r="I13" s="34">
        <v>1352.2</v>
      </c>
      <c r="J13" s="37">
        <f t="shared" si="0"/>
        <v>1</v>
      </c>
      <c r="K13" s="29"/>
    </row>
    <row r="14" spans="1:11" s="19" customFormat="1" ht="31.5" customHeight="1">
      <c r="A14" s="27" t="s">
        <v>8</v>
      </c>
      <c r="B14" s="28">
        <v>0.42271044714190614</v>
      </c>
      <c r="C14" s="28">
        <v>0.51252993557364823</v>
      </c>
      <c r="D14" s="28">
        <v>0.33123231734975511</v>
      </c>
      <c r="E14" s="28">
        <v>0.10576267000330589</v>
      </c>
      <c r="F14" s="28">
        <v>2.5921660093333642E-2</v>
      </c>
      <c r="G14" s="28">
        <v>2.45534169799571E-2</v>
      </c>
      <c r="H14" s="34">
        <v>1474.7</v>
      </c>
      <c r="I14" s="34">
        <v>1474.7</v>
      </c>
      <c r="J14" s="37">
        <f t="shared" si="0"/>
        <v>1</v>
      </c>
      <c r="K14" s="29"/>
    </row>
    <row r="15" spans="1:11" s="19" customFormat="1" ht="31.5" customHeight="1">
      <c r="A15" s="27" t="s">
        <v>10</v>
      </c>
      <c r="B15" s="28">
        <v>0.23083274852654206</v>
      </c>
      <c r="C15" s="28">
        <v>0.51252993557364823</v>
      </c>
      <c r="D15" s="28">
        <v>0.33123231734975511</v>
      </c>
      <c r="E15" s="28">
        <v>0.10576267000330589</v>
      </c>
      <c r="F15" s="28">
        <v>2.5921660093333642E-2</v>
      </c>
      <c r="G15" s="28">
        <v>2.45534169799571E-2</v>
      </c>
      <c r="H15" s="34">
        <v>2346.6999999999998</v>
      </c>
      <c r="I15" s="34">
        <v>2346.6999999999998</v>
      </c>
      <c r="J15" s="37">
        <f t="shared" si="0"/>
        <v>1</v>
      </c>
      <c r="K15" s="29"/>
    </row>
    <row r="16" spans="1:11" s="19" customFormat="1" ht="31.5" customHeight="1">
      <c r="A16" s="27" t="s">
        <v>11</v>
      </c>
      <c r="B16" s="28">
        <v>0.24819373628571584</v>
      </c>
      <c r="C16" s="28">
        <v>0.51252993557364823</v>
      </c>
      <c r="D16" s="28">
        <v>0.33123231734975511</v>
      </c>
      <c r="E16" s="28">
        <v>0.10576267000330589</v>
      </c>
      <c r="F16" s="28">
        <v>2.5921660093333642E-2</v>
      </c>
      <c r="G16" s="28">
        <v>2.45534169799571E-2</v>
      </c>
      <c r="H16" s="34">
        <v>2799.4</v>
      </c>
      <c r="I16" s="34">
        <v>2799.4</v>
      </c>
      <c r="J16" s="37">
        <f t="shared" si="0"/>
        <v>1</v>
      </c>
      <c r="K16" s="29"/>
    </row>
    <row r="17" spans="1:11" s="19" customFormat="1" ht="31.5" customHeight="1">
      <c r="A17" s="27" t="s">
        <v>13</v>
      </c>
      <c r="B17" s="28">
        <v>0.40277204518291038</v>
      </c>
      <c r="C17" s="28">
        <v>0.51252993557364823</v>
      </c>
      <c r="D17" s="28">
        <v>0.33123231734975511</v>
      </c>
      <c r="E17" s="28">
        <v>0.10576267000330589</v>
      </c>
      <c r="F17" s="28">
        <v>2.5921660093333642E-2</v>
      </c>
      <c r="G17" s="28">
        <v>2.45534169799571E-2</v>
      </c>
      <c r="H17" s="34">
        <v>2982.5</v>
      </c>
      <c r="I17" s="34">
        <v>2982.5</v>
      </c>
      <c r="J17" s="37">
        <f t="shared" si="0"/>
        <v>1</v>
      </c>
      <c r="K17" s="29"/>
    </row>
    <row r="18" spans="1:11" s="19" customFormat="1" ht="31.5" customHeight="1">
      <c r="A18" s="27" t="s">
        <v>14</v>
      </c>
      <c r="B18" s="28">
        <v>0.32560392846578579</v>
      </c>
      <c r="C18" s="28">
        <v>0.51252993557364823</v>
      </c>
      <c r="D18" s="28">
        <v>0.33123231734975511</v>
      </c>
      <c r="E18" s="28">
        <v>0.10576267000330589</v>
      </c>
      <c r="F18" s="28">
        <v>2.5921660093333642E-2</v>
      </c>
      <c r="G18" s="28">
        <v>2.45534169799571E-2</v>
      </c>
      <c r="H18" s="34">
        <v>862.5</v>
      </c>
      <c r="I18" s="34">
        <v>862.5</v>
      </c>
      <c r="J18" s="37">
        <f t="shared" si="0"/>
        <v>1</v>
      </c>
      <c r="K18" s="29"/>
    </row>
    <row r="19" spans="1:11" s="19" customFormat="1" ht="31.5" customHeight="1">
      <c r="A19" s="27" t="s">
        <v>15</v>
      </c>
      <c r="B19" s="28">
        <v>0.42791084984712041</v>
      </c>
      <c r="C19" s="28">
        <v>0.51252993557364823</v>
      </c>
      <c r="D19" s="28">
        <v>0.33123231734975511</v>
      </c>
      <c r="E19" s="28">
        <v>0.10576267000330589</v>
      </c>
      <c r="F19" s="28">
        <v>2.5921660093333642E-2</v>
      </c>
      <c r="G19" s="28">
        <v>2.45534169799571E-2</v>
      </c>
      <c r="H19" s="34">
        <v>1136.0999999999999</v>
      </c>
      <c r="I19" s="34">
        <v>1136.0999999999999</v>
      </c>
      <c r="J19" s="37">
        <f t="shared" si="0"/>
        <v>1</v>
      </c>
      <c r="K19" s="29"/>
    </row>
    <row r="20" spans="1:11" s="19" customFormat="1" ht="31.5" customHeight="1">
      <c r="A20" s="27" t="s">
        <v>16</v>
      </c>
      <c r="B20" s="28">
        <v>0.4641752419288907</v>
      </c>
      <c r="C20" s="28">
        <v>0.51252993557364823</v>
      </c>
      <c r="D20" s="28">
        <v>0.33123231734975511</v>
      </c>
      <c r="E20" s="28">
        <v>0.10576267000330589</v>
      </c>
      <c r="F20" s="28">
        <v>2.5921660093333642E-2</v>
      </c>
      <c r="G20" s="28">
        <v>2.45534169799571E-2</v>
      </c>
      <c r="H20" s="35">
        <v>1207.3</v>
      </c>
      <c r="I20" s="35">
        <v>1207.3</v>
      </c>
      <c r="J20" s="37">
        <f t="shared" si="0"/>
        <v>1</v>
      </c>
      <c r="K20" s="29"/>
    </row>
    <row r="21" spans="1:11" s="19" customFormat="1" ht="31.5" customHeight="1">
      <c r="A21" s="27" t="s">
        <v>17</v>
      </c>
      <c r="B21" s="28">
        <v>0.31965075556449157</v>
      </c>
      <c r="C21" s="28">
        <v>0.51252993557364823</v>
      </c>
      <c r="D21" s="28">
        <v>0.33123231734975511</v>
      </c>
      <c r="E21" s="28">
        <v>0.10576267000330589</v>
      </c>
      <c r="F21" s="28">
        <v>2.5921660093333642E-2</v>
      </c>
      <c r="G21" s="28">
        <v>2.45534169799571E-2</v>
      </c>
      <c r="H21" s="35">
        <v>860.2</v>
      </c>
      <c r="I21" s="35">
        <v>860.2</v>
      </c>
      <c r="J21" s="37">
        <f t="shared" si="0"/>
        <v>1</v>
      </c>
      <c r="K21" s="29"/>
    </row>
    <row r="22" spans="1:11" s="19" customFormat="1" ht="31.5" customHeight="1">
      <c r="A22" s="27" t="s">
        <v>18</v>
      </c>
      <c r="B22" s="28">
        <v>0.4623124976605521</v>
      </c>
      <c r="C22" s="28">
        <v>0.51252993557364823</v>
      </c>
      <c r="D22" s="28">
        <v>0.33123231734975511</v>
      </c>
      <c r="E22" s="28">
        <v>0.10576267000330589</v>
      </c>
      <c r="F22" s="28">
        <v>2.5921660093333642E-2</v>
      </c>
      <c r="G22" s="28">
        <v>2.45534169799571E-2</v>
      </c>
      <c r="H22" s="35">
        <v>2172.5</v>
      </c>
      <c r="I22" s="35">
        <v>2172.5</v>
      </c>
      <c r="J22" s="37">
        <f t="shared" si="0"/>
        <v>1</v>
      </c>
      <c r="K22" s="29"/>
    </row>
    <row r="23" spans="1:11" s="26" customFormat="1" ht="30.75" customHeight="1">
      <c r="A23" s="30" t="s">
        <v>19</v>
      </c>
      <c r="B23" s="31"/>
      <c r="C23" s="32"/>
      <c r="D23" s="32"/>
      <c r="E23" s="32"/>
      <c r="F23" s="32"/>
      <c r="G23" s="32"/>
      <c r="H23" s="36">
        <f>SUM(H10:H22)</f>
        <v>21628.2</v>
      </c>
      <c r="I23" s="36">
        <f>SUM(I10:I22)</f>
        <v>21628.2</v>
      </c>
      <c r="J23" s="38">
        <f t="shared" si="0"/>
        <v>1</v>
      </c>
    </row>
    <row r="24" spans="1:11" ht="24.95" customHeight="1">
      <c r="A24" s="33" t="s">
        <v>35</v>
      </c>
    </row>
    <row r="25" spans="1:11" s="33" customFormat="1" ht="24.75" customHeight="1">
      <c r="H25" s="21"/>
    </row>
    <row r="26" spans="1:11" ht="24.95" customHeight="1"/>
    <row r="27" spans="1:11" ht="24.95" customHeight="1"/>
    <row r="28" spans="1:11" ht="24.95" customHeight="1"/>
    <row r="29" spans="1:11" ht="24.95" customHeight="1"/>
    <row r="30" spans="1:11" ht="24.95" customHeight="1"/>
    <row r="31" spans="1:11" ht="24.95" customHeight="1"/>
    <row r="32" spans="1:11"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sheetData>
  <mergeCells count="8">
    <mergeCell ref="A3:J3"/>
    <mergeCell ref="B6:G6"/>
    <mergeCell ref="H6:H9"/>
    <mergeCell ref="I6:I9"/>
    <mergeCell ref="J6:J9"/>
    <mergeCell ref="A7:A9"/>
    <mergeCell ref="C7:G7"/>
    <mergeCell ref="I5:J5"/>
  </mergeCells>
  <pageMargins left="0.78740157480314965" right="0.39370078740157483" top="0.39370078740157483" bottom="0.39370078740157483" header="0" footer="0.19685039370078741"/>
  <pageSetup paperSize="9" scale="54" firstPageNumber="35" orientation="portrait" useFirstPageNumber="1"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E92"/>
  <sheetViews>
    <sheetView showGridLines="0" view="pageBreakPreview" zoomScaleNormal="120" zoomScaleSheetLayoutView="100" workbookViewId="0">
      <selection activeCell="A7" sqref="A7:A24"/>
    </sheetView>
  </sheetViews>
  <sheetFormatPr defaultRowHeight="12.75" customHeight="1"/>
  <cols>
    <col min="1" max="1" width="55.140625" style="4" customWidth="1"/>
    <col min="2" max="3" width="13.7109375" style="8" customWidth="1"/>
    <col min="4" max="4" width="8.7109375" style="8" customWidth="1"/>
    <col min="5" max="10" width="12.7109375" style="4" customWidth="1"/>
    <col min="11" max="16" width="11.7109375" style="4" customWidth="1"/>
    <col min="17" max="256" width="9.140625" style="4"/>
    <col min="257" max="257" width="47.7109375" style="4" customWidth="1"/>
    <col min="258" max="258" width="15" style="4" customWidth="1"/>
    <col min="259" max="260" width="14.42578125" style="4" customWidth="1"/>
    <col min="261" max="266" width="12.7109375" style="4" customWidth="1"/>
    <col min="267" max="272" width="11.7109375" style="4" customWidth="1"/>
    <col min="273" max="512" width="9.140625" style="4"/>
    <col min="513" max="513" width="47.7109375" style="4" customWidth="1"/>
    <col min="514" max="514" width="15" style="4" customWidth="1"/>
    <col min="515" max="516" width="14.42578125" style="4" customWidth="1"/>
    <col min="517" max="522" width="12.7109375" style="4" customWidth="1"/>
    <col min="523" max="528" width="11.7109375" style="4" customWidth="1"/>
    <col min="529" max="768" width="9.140625" style="4"/>
    <col min="769" max="769" width="47.7109375" style="4" customWidth="1"/>
    <col min="770" max="770" width="15" style="4" customWidth="1"/>
    <col min="771" max="772" width="14.42578125" style="4" customWidth="1"/>
    <col min="773" max="778" width="12.7109375" style="4" customWidth="1"/>
    <col min="779" max="784" width="11.7109375" style="4" customWidth="1"/>
    <col min="785" max="1024" width="9.140625" style="4"/>
    <col min="1025" max="1025" width="47.7109375" style="4" customWidth="1"/>
    <col min="1026" max="1026" width="15" style="4" customWidth="1"/>
    <col min="1027" max="1028" width="14.42578125" style="4" customWidth="1"/>
    <col min="1029" max="1034" width="12.7109375" style="4" customWidth="1"/>
    <col min="1035" max="1040" width="11.7109375" style="4" customWidth="1"/>
    <col min="1041" max="1280" width="9.140625" style="4"/>
    <col min="1281" max="1281" width="47.7109375" style="4" customWidth="1"/>
    <col min="1282" max="1282" width="15" style="4" customWidth="1"/>
    <col min="1283" max="1284" width="14.42578125" style="4" customWidth="1"/>
    <col min="1285" max="1290" width="12.7109375" style="4" customWidth="1"/>
    <col min="1291" max="1296" width="11.7109375" style="4" customWidth="1"/>
    <col min="1297" max="1536" width="9.140625" style="4"/>
    <col min="1537" max="1537" width="47.7109375" style="4" customWidth="1"/>
    <col min="1538" max="1538" width="15" style="4" customWidth="1"/>
    <col min="1539" max="1540" width="14.42578125" style="4" customWidth="1"/>
    <col min="1541" max="1546" width="12.7109375" style="4" customWidth="1"/>
    <col min="1547" max="1552" width="11.7109375" style="4" customWidth="1"/>
    <col min="1553" max="1792" width="9.140625" style="4"/>
    <col min="1793" max="1793" width="47.7109375" style="4" customWidth="1"/>
    <col min="1794" max="1794" width="15" style="4" customWidth="1"/>
    <col min="1795" max="1796" width="14.42578125" style="4" customWidth="1"/>
    <col min="1797" max="1802" width="12.7109375" style="4" customWidth="1"/>
    <col min="1803" max="1808" width="11.7109375" style="4" customWidth="1"/>
    <col min="1809" max="2048" width="9.140625" style="4"/>
    <col min="2049" max="2049" width="47.7109375" style="4" customWidth="1"/>
    <col min="2050" max="2050" width="15" style="4" customWidth="1"/>
    <col min="2051" max="2052" width="14.42578125" style="4" customWidth="1"/>
    <col min="2053" max="2058" width="12.7109375" style="4" customWidth="1"/>
    <col min="2059" max="2064" width="11.7109375" style="4" customWidth="1"/>
    <col min="2065" max="2304" width="9.140625" style="4"/>
    <col min="2305" max="2305" width="47.7109375" style="4" customWidth="1"/>
    <col min="2306" max="2306" width="15" style="4" customWidth="1"/>
    <col min="2307" max="2308" width="14.42578125" style="4" customWidth="1"/>
    <col min="2309" max="2314" width="12.7109375" style="4" customWidth="1"/>
    <col min="2315" max="2320" width="11.7109375" style="4" customWidth="1"/>
    <col min="2321" max="2560" width="9.140625" style="4"/>
    <col min="2561" max="2561" width="47.7109375" style="4" customWidth="1"/>
    <col min="2562" max="2562" width="15" style="4" customWidth="1"/>
    <col min="2563" max="2564" width="14.42578125" style="4" customWidth="1"/>
    <col min="2565" max="2570" width="12.7109375" style="4" customWidth="1"/>
    <col min="2571" max="2576" width="11.7109375" style="4" customWidth="1"/>
    <col min="2577" max="2816" width="9.140625" style="4"/>
    <col min="2817" max="2817" width="47.7109375" style="4" customWidth="1"/>
    <col min="2818" max="2818" width="15" style="4" customWidth="1"/>
    <col min="2819" max="2820" width="14.42578125" style="4" customWidth="1"/>
    <col min="2821" max="2826" width="12.7109375" style="4" customWidth="1"/>
    <col min="2827" max="2832" width="11.7109375" style="4" customWidth="1"/>
    <col min="2833" max="3072" width="9.140625" style="4"/>
    <col min="3073" max="3073" width="47.7109375" style="4" customWidth="1"/>
    <col min="3074" max="3074" width="15" style="4" customWidth="1"/>
    <col min="3075" max="3076" width="14.42578125" style="4" customWidth="1"/>
    <col min="3077" max="3082" width="12.7109375" style="4" customWidth="1"/>
    <col min="3083" max="3088" width="11.7109375" style="4" customWidth="1"/>
    <col min="3089" max="3328" width="9.140625" style="4"/>
    <col min="3329" max="3329" width="47.7109375" style="4" customWidth="1"/>
    <col min="3330" max="3330" width="15" style="4" customWidth="1"/>
    <col min="3331" max="3332" width="14.42578125" style="4" customWidth="1"/>
    <col min="3333" max="3338" width="12.7109375" style="4" customWidth="1"/>
    <col min="3339" max="3344" width="11.7109375" style="4" customWidth="1"/>
    <col min="3345" max="3584" width="9.140625" style="4"/>
    <col min="3585" max="3585" width="47.7109375" style="4" customWidth="1"/>
    <col min="3586" max="3586" width="15" style="4" customWidth="1"/>
    <col min="3587" max="3588" width="14.42578125" style="4" customWidth="1"/>
    <col min="3589" max="3594" width="12.7109375" style="4" customWidth="1"/>
    <col min="3595" max="3600" width="11.7109375" style="4" customWidth="1"/>
    <col min="3601" max="3840" width="9.140625" style="4"/>
    <col min="3841" max="3841" width="47.7109375" style="4" customWidth="1"/>
    <col min="3842" max="3842" width="15" style="4" customWidth="1"/>
    <col min="3843" max="3844" width="14.42578125" style="4" customWidth="1"/>
    <col min="3845" max="3850" width="12.7109375" style="4" customWidth="1"/>
    <col min="3851" max="3856" width="11.7109375" style="4" customWidth="1"/>
    <col min="3857" max="4096" width="9.140625" style="4"/>
    <col min="4097" max="4097" width="47.7109375" style="4" customWidth="1"/>
    <col min="4098" max="4098" width="15" style="4" customWidth="1"/>
    <col min="4099" max="4100" width="14.42578125" style="4" customWidth="1"/>
    <col min="4101" max="4106" width="12.7109375" style="4" customWidth="1"/>
    <col min="4107" max="4112" width="11.7109375" style="4" customWidth="1"/>
    <col min="4113" max="4352" width="9.140625" style="4"/>
    <col min="4353" max="4353" width="47.7109375" style="4" customWidth="1"/>
    <col min="4354" max="4354" width="15" style="4" customWidth="1"/>
    <col min="4355" max="4356" width="14.42578125" style="4" customWidth="1"/>
    <col min="4357" max="4362" width="12.7109375" style="4" customWidth="1"/>
    <col min="4363" max="4368" width="11.7109375" style="4" customWidth="1"/>
    <col min="4369" max="4608" width="9.140625" style="4"/>
    <col min="4609" max="4609" width="47.7109375" style="4" customWidth="1"/>
    <col min="4610" max="4610" width="15" style="4" customWidth="1"/>
    <col min="4611" max="4612" width="14.42578125" style="4" customWidth="1"/>
    <col min="4613" max="4618" width="12.7109375" style="4" customWidth="1"/>
    <col min="4619" max="4624" width="11.7109375" style="4" customWidth="1"/>
    <col min="4625" max="4864" width="9.140625" style="4"/>
    <col min="4865" max="4865" width="47.7109375" style="4" customWidth="1"/>
    <col min="4866" max="4866" width="15" style="4" customWidth="1"/>
    <col min="4867" max="4868" width="14.42578125" style="4" customWidth="1"/>
    <col min="4869" max="4874" width="12.7109375" style="4" customWidth="1"/>
    <col min="4875" max="4880" width="11.7109375" style="4" customWidth="1"/>
    <col min="4881" max="5120" width="9.140625" style="4"/>
    <col min="5121" max="5121" width="47.7109375" style="4" customWidth="1"/>
    <col min="5122" max="5122" width="15" style="4" customWidth="1"/>
    <col min="5123" max="5124" width="14.42578125" style="4" customWidth="1"/>
    <col min="5125" max="5130" width="12.7109375" style="4" customWidth="1"/>
    <col min="5131" max="5136" width="11.7109375" style="4" customWidth="1"/>
    <col min="5137" max="5376" width="9.140625" style="4"/>
    <col min="5377" max="5377" width="47.7109375" style="4" customWidth="1"/>
    <col min="5378" max="5378" width="15" style="4" customWidth="1"/>
    <col min="5379" max="5380" width="14.42578125" style="4" customWidth="1"/>
    <col min="5381" max="5386" width="12.7109375" style="4" customWidth="1"/>
    <col min="5387" max="5392" width="11.7109375" style="4" customWidth="1"/>
    <col min="5393" max="5632" width="9.140625" style="4"/>
    <col min="5633" max="5633" width="47.7109375" style="4" customWidth="1"/>
    <col min="5634" max="5634" width="15" style="4" customWidth="1"/>
    <col min="5635" max="5636" width="14.42578125" style="4" customWidth="1"/>
    <col min="5637" max="5642" width="12.7109375" style="4" customWidth="1"/>
    <col min="5643" max="5648" width="11.7109375" style="4" customWidth="1"/>
    <col min="5649" max="5888" width="9.140625" style="4"/>
    <col min="5889" max="5889" width="47.7109375" style="4" customWidth="1"/>
    <col min="5890" max="5890" width="15" style="4" customWidth="1"/>
    <col min="5891" max="5892" width="14.42578125" style="4" customWidth="1"/>
    <col min="5893" max="5898" width="12.7109375" style="4" customWidth="1"/>
    <col min="5899" max="5904" width="11.7109375" style="4" customWidth="1"/>
    <col min="5905" max="6144" width="9.140625" style="4"/>
    <col min="6145" max="6145" width="47.7109375" style="4" customWidth="1"/>
    <col min="6146" max="6146" width="15" style="4" customWidth="1"/>
    <col min="6147" max="6148" width="14.42578125" style="4" customWidth="1"/>
    <col min="6149" max="6154" width="12.7109375" style="4" customWidth="1"/>
    <col min="6155" max="6160" width="11.7109375" style="4" customWidth="1"/>
    <col min="6161" max="6400" width="9.140625" style="4"/>
    <col min="6401" max="6401" width="47.7109375" style="4" customWidth="1"/>
    <col min="6402" max="6402" width="15" style="4" customWidth="1"/>
    <col min="6403" max="6404" width="14.42578125" style="4" customWidth="1"/>
    <col min="6405" max="6410" width="12.7109375" style="4" customWidth="1"/>
    <col min="6411" max="6416" width="11.7109375" style="4" customWidth="1"/>
    <col min="6417" max="6656" width="9.140625" style="4"/>
    <col min="6657" max="6657" width="47.7109375" style="4" customWidth="1"/>
    <col min="6658" max="6658" width="15" style="4" customWidth="1"/>
    <col min="6659" max="6660" width="14.42578125" style="4" customWidth="1"/>
    <col min="6661" max="6666" width="12.7109375" style="4" customWidth="1"/>
    <col min="6667" max="6672" width="11.7109375" style="4" customWidth="1"/>
    <col min="6673" max="6912" width="9.140625" style="4"/>
    <col min="6913" max="6913" width="47.7109375" style="4" customWidth="1"/>
    <col min="6914" max="6914" width="15" style="4" customWidth="1"/>
    <col min="6915" max="6916" width="14.42578125" style="4" customWidth="1"/>
    <col min="6917" max="6922" width="12.7109375" style="4" customWidth="1"/>
    <col min="6923" max="6928" width="11.7109375" style="4" customWidth="1"/>
    <col min="6929" max="7168" width="9.140625" style="4"/>
    <col min="7169" max="7169" width="47.7109375" style="4" customWidth="1"/>
    <col min="7170" max="7170" width="15" style="4" customWidth="1"/>
    <col min="7171" max="7172" width="14.42578125" style="4" customWidth="1"/>
    <col min="7173" max="7178" width="12.7109375" style="4" customWidth="1"/>
    <col min="7179" max="7184" width="11.7109375" style="4" customWidth="1"/>
    <col min="7185" max="7424" width="9.140625" style="4"/>
    <col min="7425" max="7425" width="47.7109375" style="4" customWidth="1"/>
    <col min="7426" max="7426" width="15" style="4" customWidth="1"/>
    <col min="7427" max="7428" width="14.42578125" style="4" customWidth="1"/>
    <col min="7429" max="7434" width="12.7109375" style="4" customWidth="1"/>
    <col min="7435" max="7440" width="11.7109375" style="4" customWidth="1"/>
    <col min="7441" max="7680" width="9.140625" style="4"/>
    <col min="7681" max="7681" width="47.7109375" style="4" customWidth="1"/>
    <col min="7682" max="7682" width="15" style="4" customWidth="1"/>
    <col min="7683" max="7684" width="14.42578125" style="4" customWidth="1"/>
    <col min="7685" max="7690" width="12.7109375" style="4" customWidth="1"/>
    <col min="7691" max="7696" width="11.7109375" style="4" customWidth="1"/>
    <col min="7697" max="7936" width="9.140625" style="4"/>
    <col min="7937" max="7937" width="47.7109375" style="4" customWidth="1"/>
    <col min="7938" max="7938" width="15" style="4" customWidth="1"/>
    <col min="7939" max="7940" width="14.42578125" style="4" customWidth="1"/>
    <col min="7941" max="7946" width="12.7109375" style="4" customWidth="1"/>
    <col min="7947" max="7952" width="11.7109375" style="4" customWidth="1"/>
    <col min="7953" max="8192" width="9.140625" style="4"/>
    <col min="8193" max="8193" width="47.7109375" style="4" customWidth="1"/>
    <col min="8194" max="8194" width="15" style="4" customWidth="1"/>
    <col min="8195" max="8196" width="14.42578125" style="4" customWidth="1"/>
    <col min="8197" max="8202" width="12.7109375" style="4" customWidth="1"/>
    <col min="8203" max="8208" width="11.7109375" style="4" customWidth="1"/>
    <col min="8209" max="8448" width="9.140625" style="4"/>
    <col min="8449" max="8449" width="47.7109375" style="4" customWidth="1"/>
    <col min="8450" max="8450" width="15" style="4" customWidth="1"/>
    <col min="8451" max="8452" width="14.42578125" style="4" customWidth="1"/>
    <col min="8453" max="8458" width="12.7109375" style="4" customWidth="1"/>
    <col min="8459" max="8464" width="11.7109375" style="4" customWidth="1"/>
    <col min="8465" max="8704" width="9.140625" style="4"/>
    <col min="8705" max="8705" width="47.7109375" style="4" customWidth="1"/>
    <col min="8706" max="8706" width="15" style="4" customWidth="1"/>
    <col min="8707" max="8708" width="14.42578125" style="4" customWidth="1"/>
    <col min="8709" max="8714" width="12.7109375" style="4" customWidth="1"/>
    <col min="8715" max="8720" width="11.7109375" style="4" customWidth="1"/>
    <col min="8721" max="8960" width="9.140625" style="4"/>
    <col min="8961" max="8961" width="47.7109375" style="4" customWidth="1"/>
    <col min="8962" max="8962" width="15" style="4" customWidth="1"/>
    <col min="8963" max="8964" width="14.42578125" style="4" customWidth="1"/>
    <col min="8965" max="8970" width="12.7109375" style="4" customWidth="1"/>
    <col min="8971" max="8976" width="11.7109375" style="4" customWidth="1"/>
    <col min="8977" max="9216" width="9.140625" style="4"/>
    <col min="9217" max="9217" width="47.7109375" style="4" customWidth="1"/>
    <col min="9218" max="9218" width="15" style="4" customWidth="1"/>
    <col min="9219" max="9220" width="14.42578125" style="4" customWidth="1"/>
    <col min="9221" max="9226" width="12.7109375" style="4" customWidth="1"/>
    <col min="9227" max="9232" width="11.7109375" style="4" customWidth="1"/>
    <col min="9233" max="9472" width="9.140625" style="4"/>
    <col min="9473" max="9473" width="47.7109375" style="4" customWidth="1"/>
    <col min="9474" max="9474" width="15" style="4" customWidth="1"/>
    <col min="9475" max="9476" width="14.42578125" style="4" customWidth="1"/>
    <col min="9477" max="9482" width="12.7109375" style="4" customWidth="1"/>
    <col min="9483" max="9488" width="11.7109375" style="4" customWidth="1"/>
    <col min="9489" max="9728" width="9.140625" style="4"/>
    <col min="9729" max="9729" width="47.7109375" style="4" customWidth="1"/>
    <col min="9730" max="9730" width="15" style="4" customWidth="1"/>
    <col min="9731" max="9732" width="14.42578125" style="4" customWidth="1"/>
    <col min="9733" max="9738" width="12.7109375" style="4" customWidth="1"/>
    <col min="9739" max="9744" width="11.7109375" style="4" customWidth="1"/>
    <col min="9745" max="9984" width="9.140625" style="4"/>
    <col min="9985" max="9985" width="47.7109375" style="4" customWidth="1"/>
    <col min="9986" max="9986" width="15" style="4" customWidth="1"/>
    <col min="9987" max="9988" width="14.42578125" style="4" customWidth="1"/>
    <col min="9989" max="9994" width="12.7109375" style="4" customWidth="1"/>
    <col min="9995" max="10000" width="11.7109375" style="4" customWidth="1"/>
    <col min="10001" max="10240" width="9.140625" style="4"/>
    <col min="10241" max="10241" width="47.7109375" style="4" customWidth="1"/>
    <col min="10242" max="10242" width="15" style="4" customWidth="1"/>
    <col min="10243" max="10244" width="14.42578125" style="4" customWidth="1"/>
    <col min="10245" max="10250" width="12.7109375" style="4" customWidth="1"/>
    <col min="10251" max="10256" width="11.7109375" style="4" customWidth="1"/>
    <col min="10257" max="10496" width="9.140625" style="4"/>
    <col min="10497" max="10497" width="47.7109375" style="4" customWidth="1"/>
    <col min="10498" max="10498" width="15" style="4" customWidth="1"/>
    <col min="10499" max="10500" width="14.42578125" style="4" customWidth="1"/>
    <col min="10501" max="10506" width="12.7109375" style="4" customWidth="1"/>
    <col min="10507" max="10512" width="11.7109375" style="4" customWidth="1"/>
    <col min="10513" max="10752" width="9.140625" style="4"/>
    <col min="10753" max="10753" width="47.7109375" style="4" customWidth="1"/>
    <col min="10754" max="10754" width="15" style="4" customWidth="1"/>
    <col min="10755" max="10756" width="14.42578125" style="4" customWidth="1"/>
    <col min="10757" max="10762" width="12.7109375" style="4" customWidth="1"/>
    <col min="10763" max="10768" width="11.7109375" style="4" customWidth="1"/>
    <col min="10769" max="11008" width="9.140625" style="4"/>
    <col min="11009" max="11009" width="47.7109375" style="4" customWidth="1"/>
    <col min="11010" max="11010" width="15" style="4" customWidth="1"/>
    <col min="11011" max="11012" width="14.42578125" style="4" customWidth="1"/>
    <col min="11013" max="11018" width="12.7109375" style="4" customWidth="1"/>
    <col min="11019" max="11024" width="11.7109375" style="4" customWidth="1"/>
    <col min="11025" max="11264" width="9.140625" style="4"/>
    <col min="11265" max="11265" width="47.7109375" style="4" customWidth="1"/>
    <col min="11266" max="11266" width="15" style="4" customWidth="1"/>
    <col min="11267" max="11268" width="14.42578125" style="4" customWidth="1"/>
    <col min="11269" max="11274" width="12.7109375" style="4" customWidth="1"/>
    <col min="11275" max="11280" width="11.7109375" style="4" customWidth="1"/>
    <col min="11281" max="11520" width="9.140625" style="4"/>
    <col min="11521" max="11521" width="47.7109375" style="4" customWidth="1"/>
    <col min="11522" max="11522" width="15" style="4" customWidth="1"/>
    <col min="11523" max="11524" width="14.42578125" style="4" customWidth="1"/>
    <col min="11525" max="11530" width="12.7109375" style="4" customWidth="1"/>
    <col min="11531" max="11536" width="11.7109375" style="4" customWidth="1"/>
    <col min="11537" max="11776" width="9.140625" style="4"/>
    <col min="11777" max="11777" width="47.7109375" style="4" customWidth="1"/>
    <col min="11778" max="11778" width="15" style="4" customWidth="1"/>
    <col min="11779" max="11780" width="14.42578125" style="4" customWidth="1"/>
    <col min="11781" max="11786" width="12.7109375" style="4" customWidth="1"/>
    <col min="11787" max="11792" width="11.7109375" style="4" customWidth="1"/>
    <col min="11793" max="12032" width="9.140625" style="4"/>
    <col min="12033" max="12033" width="47.7109375" style="4" customWidth="1"/>
    <col min="12034" max="12034" width="15" style="4" customWidth="1"/>
    <col min="12035" max="12036" width="14.42578125" style="4" customWidth="1"/>
    <col min="12037" max="12042" width="12.7109375" style="4" customWidth="1"/>
    <col min="12043" max="12048" width="11.7109375" style="4" customWidth="1"/>
    <col min="12049" max="12288" width="9.140625" style="4"/>
    <col min="12289" max="12289" width="47.7109375" style="4" customWidth="1"/>
    <col min="12290" max="12290" width="15" style="4" customWidth="1"/>
    <col min="12291" max="12292" width="14.42578125" style="4" customWidth="1"/>
    <col min="12293" max="12298" width="12.7109375" style="4" customWidth="1"/>
    <col min="12299" max="12304" width="11.7109375" style="4" customWidth="1"/>
    <col min="12305" max="12544" width="9.140625" style="4"/>
    <col min="12545" max="12545" width="47.7109375" style="4" customWidth="1"/>
    <col min="12546" max="12546" width="15" style="4" customWidth="1"/>
    <col min="12547" max="12548" width="14.42578125" style="4" customWidth="1"/>
    <col min="12549" max="12554" width="12.7109375" style="4" customWidth="1"/>
    <col min="12555" max="12560" width="11.7109375" style="4" customWidth="1"/>
    <col min="12561" max="12800" width="9.140625" style="4"/>
    <col min="12801" max="12801" width="47.7109375" style="4" customWidth="1"/>
    <col min="12802" max="12802" width="15" style="4" customWidth="1"/>
    <col min="12803" max="12804" width="14.42578125" style="4" customWidth="1"/>
    <col min="12805" max="12810" width="12.7109375" style="4" customWidth="1"/>
    <col min="12811" max="12816" width="11.7109375" style="4" customWidth="1"/>
    <col min="12817" max="13056" width="9.140625" style="4"/>
    <col min="13057" max="13057" width="47.7109375" style="4" customWidth="1"/>
    <col min="13058" max="13058" width="15" style="4" customWidth="1"/>
    <col min="13059" max="13060" width="14.42578125" style="4" customWidth="1"/>
    <col min="13061" max="13066" width="12.7109375" style="4" customWidth="1"/>
    <col min="13067" max="13072" width="11.7109375" style="4" customWidth="1"/>
    <col min="13073" max="13312" width="9.140625" style="4"/>
    <col min="13313" max="13313" width="47.7109375" style="4" customWidth="1"/>
    <col min="13314" max="13314" width="15" style="4" customWidth="1"/>
    <col min="13315" max="13316" width="14.42578125" style="4" customWidth="1"/>
    <col min="13317" max="13322" width="12.7109375" style="4" customWidth="1"/>
    <col min="13323" max="13328" width="11.7109375" style="4" customWidth="1"/>
    <col min="13329" max="13568" width="9.140625" style="4"/>
    <col min="13569" max="13569" width="47.7109375" style="4" customWidth="1"/>
    <col min="13570" max="13570" width="15" style="4" customWidth="1"/>
    <col min="13571" max="13572" width="14.42578125" style="4" customWidth="1"/>
    <col min="13573" max="13578" width="12.7109375" style="4" customWidth="1"/>
    <col min="13579" max="13584" width="11.7109375" style="4" customWidth="1"/>
    <col min="13585" max="13824" width="9.140625" style="4"/>
    <col min="13825" max="13825" width="47.7109375" style="4" customWidth="1"/>
    <col min="13826" max="13826" width="15" style="4" customWidth="1"/>
    <col min="13827" max="13828" width="14.42578125" style="4" customWidth="1"/>
    <col min="13829" max="13834" width="12.7109375" style="4" customWidth="1"/>
    <col min="13835" max="13840" width="11.7109375" style="4" customWidth="1"/>
    <col min="13841" max="14080" width="9.140625" style="4"/>
    <col min="14081" max="14081" width="47.7109375" style="4" customWidth="1"/>
    <col min="14082" max="14082" width="15" style="4" customWidth="1"/>
    <col min="14083" max="14084" width="14.42578125" style="4" customWidth="1"/>
    <col min="14085" max="14090" width="12.7109375" style="4" customWidth="1"/>
    <col min="14091" max="14096" width="11.7109375" style="4" customWidth="1"/>
    <col min="14097" max="14336" width="9.140625" style="4"/>
    <col min="14337" max="14337" width="47.7109375" style="4" customWidth="1"/>
    <col min="14338" max="14338" width="15" style="4" customWidth="1"/>
    <col min="14339" max="14340" width="14.42578125" style="4" customWidth="1"/>
    <col min="14341" max="14346" width="12.7109375" style="4" customWidth="1"/>
    <col min="14347" max="14352" width="11.7109375" style="4" customWidth="1"/>
    <col min="14353" max="14592" width="9.140625" style="4"/>
    <col min="14593" max="14593" width="47.7109375" style="4" customWidth="1"/>
    <col min="14594" max="14594" width="15" style="4" customWidth="1"/>
    <col min="14595" max="14596" width="14.42578125" style="4" customWidth="1"/>
    <col min="14597" max="14602" width="12.7109375" style="4" customWidth="1"/>
    <col min="14603" max="14608" width="11.7109375" style="4" customWidth="1"/>
    <col min="14609" max="14848" width="9.140625" style="4"/>
    <col min="14849" max="14849" width="47.7109375" style="4" customWidth="1"/>
    <col min="14850" max="14850" width="15" style="4" customWidth="1"/>
    <col min="14851" max="14852" width="14.42578125" style="4" customWidth="1"/>
    <col min="14853" max="14858" width="12.7109375" style="4" customWidth="1"/>
    <col min="14859" max="14864" width="11.7109375" style="4" customWidth="1"/>
    <col min="14865" max="15104" width="9.140625" style="4"/>
    <col min="15105" max="15105" width="47.7109375" style="4" customWidth="1"/>
    <col min="15106" max="15106" width="15" style="4" customWidth="1"/>
    <col min="15107" max="15108" width="14.42578125" style="4" customWidth="1"/>
    <col min="15109" max="15114" width="12.7109375" style="4" customWidth="1"/>
    <col min="15115" max="15120" width="11.7109375" style="4" customWidth="1"/>
    <col min="15121" max="15360" width="9.140625" style="4"/>
    <col min="15361" max="15361" width="47.7109375" style="4" customWidth="1"/>
    <col min="15362" max="15362" width="15" style="4" customWidth="1"/>
    <col min="15363" max="15364" width="14.42578125" style="4" customWidth="1"/>
    <col min="15365" max="15370" width="12.7109375" style="4" customWidth="1"/>
    <col min="15371" max="15376" width="11.7109375" style="4" customWidth="1"/>
    <col min="15377" max="15616" width="9.140625" style="4"/>
    <col min="15617" max="15617" width="47.7109375" style="4" customWidth="1"/>
    <col min="15618" max="15618" width="15" style="4" customWidth="1"/>
    <col min="15619" max="15620" width="14.42578125" style="4" customWidth="1"/>
    <col min="15621" max="15626" width="12.7109375" style="4" customWidth="1"/>
    <col min="15627" max="15632" width="11.7109375" style="4" customWidth="1"/>
    <col min="15633" max="15872" width="9.140625" style="4"/>
    <col min="15873" max="15873" width="47.7109375" style="4" customWidth="1"/>
    <col min="15874" max="15874" width="15" style="4" customWidth="1"/>
    <col min="15875" max="15876" width="14.42578125" style="4" customWidth="1"/>
    <col min="15877" max="15882" width="12.7109375" style="4" customWidth="1"/>
    <col min="15883" max="15888" width="11.7109375" style="4" customWidth="1"/>
    <col min="15889" max="16128" width="9.140625" style="4"/>
    <col min="16129" max="16129" width="47.7109375" style="4" customWidth="1"/>
    <col min="16130" max="16130" width="15" style="4" customWidth="1"/>
    <col min="16131" max="16132" width="14.42578125" style="4" customWidth="1"/>
    <col min="16133" max="16138" width="12.7109375" style="4" customWidth="1"/>
    <col min="16139" max="16144" width="11.7109375" style="4" customWidth="1"/>
    <col min="16145" max="16384" width="9.140625" style="4"/>
  </cols>
  <sheetData>
    <row r="1" spans="1:5" s="2" customFormat="1" ht="85.15" customHeight="1">
      <c r="A1" s="1"/>
      <c r="B1" s="7"/>
      <c r="C1" s="7"/>
      <c r="D1" s="7"/>
    </row>
    <row r="2" spans="1:5" ht="15" customHeight="1">
      <c r="A2" s="3"/>
    </row>
    <row r="3" spans="1:5" s="5" customFormat="1" ht="122.25" customHeight="1">
      <c r="A3" s="277" t="s">
        <v>42</v>
      </c>
      <c r="B3" s="277"/>
      <c r="C3" s="277"/>
      <c r="D3" s="277"/>
    </row>
    <row r="4" spans="1:5" ht="15" customHeight="1">
      <c r="A4" s="3"/>
    </row>
    <row r="5" spans="1:5" ht="15" customHeight="1">
      <c r="A5" s="6"/>
      <c r="D5" s="11" t="s">
        <v>0</v>
      </c>
    </row>
    <row r="6" spans="1:5" s="9" customFormat="1" ht="50.1" customHeight="1">
      <c r="A6" s="12" t="s">
        <v>1</v>
      </c>
      <c r="B6" s="13" t="s">
        <v>39</v>
      </c>
      <c r="C6" s="13" t="s">
        <v>38</v>
      </c>
      <c r="D6" s="13" t="s">
        <v>36</v>
      </c>
    </row>
    <row r="7" spans="1:5" ht="19.899999999999999" customHeight="1">
      <c r="A7" s="257" t="s">
        <v>2</v>
      </c>
      <c r="B7" s="14">
        <v>22343.7</v>
      </c>
      <c r="C7" s="14">
        <v>22343.7</v>
      </c>
      <c r="D7" s="39">
        <f>C7/B7</f>
        <v>1</v>
      </c>
      <c r="E7" s="10"/>
    </row>
    <row r="8" spans="1:5" ht="19.899999999999999" customHeight="1">
      <c r="A8" s="257" t="s">
        <v>3</v>
      </c>
      <c r="B8" s="14">
        <v>8798.1999999999989</v>
      </c>
      <c r="C8" s="14">
        <v>8798.1999999999989</v>
      </c>
      <c r="D8" s="39">
        <f t="shared" ref="D8:D24" si="0">C8/B8</f>
        <v>1</v>
      </c>
      <c r="E8" s="10"/>
    </row>
    <row r="9" spans="1:5" ht="19.899999999999999" customHeight="1">
      <c r="A9" s="257" t="s">
        <v>4</v>
      </c>
      <c r="B9" s="14">
        <v>12598.1</v>
      </c>
      <c r="C9" s="14">
        <v>12598.1</v>
      </c>
      <c r="D9" s="39">
        <f t="shared" si="0"/>
        <v>1</v>
      </c>
      <c r="E9" s="10"/>
    </row>
    <row r="10" spans="1:5" ht="19.899999999999999" customHeight="1">
      <c r="A10" s="257" t="s">
        <v>5</v>
      </c>
      <c r="B10" s="14">
        <v>4782.6000000000004</v>
      </c>
      <c r="C10" s="14">
        <v>4782.6000000000004</v>
      </c>
      <c r="D10" s="39">
        <f t="shared" si="0"/>
        <v>1</v>
      </c>
      <c r="E10" s="10"/>
    </row>
    <row r="11" spans="1:5" ht="19.899999999999999" customHeight="1">
      <c r="A11" s="257" t="s">
        <v>7</v>
      </c>
      <c r="B11" s="14">
        <v>7138</v>
      </c>
      <c r="C11" s="14">
        <v>7138</v>
      </c>
      <c r="D11" s="39">
        <f t="shared" si="0"/>
        <v>1</v>
      </c>
      <c r="E11" s="10"/>
    </row>
    <row r="12" spans="1:5" ht="19.899999999999999" customHeight="1">
      <c r="A12" s="257" t="s">
        <v>6</v>
      </c>
      <c r="B12" s="14">
        <v>12299.599999999999</v>
      </c>
      <c r="C12" s="14">
        <v>12299.599999999999</v>
      </c>
      <c r="D12" s="39">
        <f t="shared" si="0"/>
        <v>1</v>
      </c>
      <c r="E12" s="10"/>
    </row>
    <row r="13" spans="1:5" ht="19.899999999999999" customHeight="1">
      <c r="A13" s="257" t="s">
        <v>8</v>
      </c>
      <c r="B13" s="14">
        <v>12374.699999999999</v>
      </c>
      <c r="C13" s="14">
        <v>12374.699999999999</v>
      </c>
      <c r="D13" s="39">
        <f t="shared" si="0"/>
        <v>1</v>
      </c>
      <c r="E13" s="10"/>
    </row>
    <row r="14" spans="1:5" ht="19.899999999999999" customHeight="1">
      <c r="A14" s="257" t="s">
        <v>9</v>
      </c>
      <c r="B14" s="14">
        <v>28607.9</v>
      </c>
      <c r="C14" s="14">
        <v>28607.9</v>
      </c>
      <c r="D14" s="39">
        <f t="shared" si="0"/>
        <v>1</v>
      </c>
      <c r="E14" s="10"/>
    </row>
    <row r="15" spans="1:5" ht="19.899999999999999" customHeight="1">
      <c r="A15" s="257" t="s">
        <v>10</v>
      </c>
      <c r="B15" s="14">
        <v>7990.7</v>
      </c>
      <c r="C15" s="14">
        <v>7990.7</v>
      </c>
      <c r="D15" s="39">
        <f t="shared" si="0"/>
        <v>1</v>
      </c>
      <c r="E15" s="10"/>
    </row>
    <row r="16" spans="1:5" ht="19.899999999999999" customHeight="1">
      <c r="A16" s="257" t="s">
        <v>11</v>
      </c>
      <c r="B16" s="14">
        <v>18055</v>
      </c>
      <c r="C16" s="14">
        <v>18055</v>
      </c>
      <c r="D16" s="39">
        <f t="shared" si="0"/>
        <v>1</v>
      </c>
      <c r="E16" s="10"/>
    </row>
    <row r="17" spans="1:5" ht="19.899999999999999" customHeight="1">
      <c r="A17" s="257" t="s">
        <v>12</v>
      </c>
      <c r="B17" s="14">
        <v>12265.199999999999</v>
      </c>
      <c r="C17" s="14">
        <v>12265.199999999999</v>
      </c>
      <c r="D17" s="39">
        <f t="shared" si="0"/>
        <v>1</v>
      </c>
      <c r="E17" s="10"/>
    </row>
    <row r="18" spans="1:5" ht="19.899999999999999" customHeight="1">
      <c r="A18" s="257" t="s">
        <v>13</v>
      </c>
      <c r="B18" s="14">
        <v>25457.7</v>
      </c>
      <c r="C18" s="14">
        <v>25457.7</v>
      </c>
      <c r="D18" s="39">
        <f t="shared" si="0"/>
        <v>1</v>
      </c>
      <c r="E18" s="10"/>
    </row>
    <row r="19" spans="1:5" ht="19.899999999999999" customHeight="1">
      <c r="A19" s="257" t="s">
        <v>14</v>
      </c>
      <c r="B19" s="14">
        <v>9285.1999999999989</v>
      </c>
      <c r="C19" s="14">
        <v>9285.1999999999989</v>
      </c>
      <c r="D19" s="39">
        <f t="shared" si="0"/>
        <v>1</v>
      </c>
      <c r="E19" s="10"/>
    </row>
    <row r="20" spans="1:5" ht="19.899999999999999" customHeight="1">
      <c r="A20" s="257" t="s">
        <v>15</v>
      </c>
      <c r="B20" s="14">
        <v>13395.1</v>
      </c>
      <c r="C20" s="14">
        <v>13395.1</v>
      </c>
      <c r="D20" s="39">
        <f t="shared" si="0"/>
        <v>1</v>
      </c>
      <c r="E20" s="10"/>
    </row>
    <row r="21" spans="1:5" ht="19.899999999999999" customHeight="1">
      <c r="A21" s="257" t="s">
        <v>16</v>
      </c>
      <c r="B21" s="14">
        <v>13689.6</v>
      </c>
      <c r="C21" s="14">
        <v>13689.6</v>
      </c>
      <c r="D21" s="39">
        <f t="shared" si="0"/>
        <v>1</v>
      </c>
      <c r="E21" s="10"/>
    </row>
    <row r="22" spans="1:5" ht="19.899999999999999" customHeight="1">
      <c r="A22" s="257" t="s">
        <v>17</v>
      </c>
      <c r="B22" s="14">
        <v>11561.6</v>
      </c>
      <c r="C22" s="14">
        <v>11561.6</v>
      </c>
      <c r="D22" s="39">
        <f t="shared" si="0"/>
        <v>1</v>
      </c>
      <c r="E22" s="10"/>
    </row>
    <row r="23" spans="1:5" ht="19.899999999999999" customHeight="1">
      <c r="A23" s="257" t="s">
        <v>18</v>
      </c>
      <c r="B23" s="14">
        <v>15390.5</v>
      </c>
      <c r="C23" s="14">
        <v>15390.5</v>
      </c>
      <c r="D23" s="39">
        <f t="shared" si="0"/>
        <v>1</v>
      </c>
      <c r="E23" s="10"/>
    </row>
    <row r="24" spans="1:5" s="9" customFormat="1" ht="19.899999999999999" customHeight="1">
      <c r="A24" s="258" t="s">
        <v>19</v>
      </c>
      <c r="B24" s="15">
        <f t="shared" ref="B24" si="1">SUM(B7:B23)</f>
        <v>236033.40000000005</v>
      </c>
      <c r="C24" s="15">
        <f t="shared" ref="C24" si="2">SUM(C7:C23)</f>
        <v>236033.40000000005</v>
      </c>
      <c r="D24" s="40">
        <f t="shared" si="0"/>
        <v>1</v>
      </c>
    </row>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sheetData>
  <mergeCells count="1">
    <mergeCell ref="A3:D3"/>
  </mergeCells>
  <pageMargins left="0.78740157480314965" right="0.39370078740157483" top="0.39370078740157483" bottom="0.39370078740157483" header="0" footer="0.19685039370078741"/>
  <pageSetup paperSize="9" scale="98" firstPageNumber="36" orientation="portrait" useFirstPageNumber="1"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E91"/>
  <sheetViews>
    <sheetView showGridLines="0" view="pageBreakPreview" zoomScaleSheetLayoutView="100" workbookViewId="0">
      <selection activeCell="E3" sqref="E3"/>
    </sheetView>
  </sheetViews>
  <sheetFormatPr defaultRowHeight="12.75" customHeight="1"/>
  <cols>
    <col min="1" max="1" width="55.140625" style="4" customWidth="1"/>
    <col min="2" max="3" width="11.7109375" style="8" customWidth="1"/>
    <col min="4" max="4" width="8.7109375" style="8" customWidth="1"/>
    <col min="5" max="10" width="12.7109375" style="4" customWidth="1"/>
    <col min="11" max="16" width="11.7109375" style="4" customWidth="1"/>
    <col min="17" max="256" width="9.140625" style="4"/>
    <col min="257" max="257" width="47.7109375" style="4" customWidth="1"/>
    <col min="258" max="258" width="15" style="4" customWidth="1"/>
    <col min="259" max="260" width="14.42578125" style="4" customWidth="1"/>
    <col min="261" max="266" width="12.7109375" style="4" customWidth="1"/>
    <col min="267" max="272" width="11.7109375" style="4" customWidth="1"/>
    <col min="273" max="512" width="9.140625" style="4"/>
    <col min="513" max="513" width="47.7109375" style="4" customWidth="1"/>
    <col min="514" max="514" width="15" style="4" customWidth="1"/>
    <col min="515" max="516" width="14.42578125" style="4" customWidth="1"/>
    <col min="517" max="522" width="12.7109375" style="4" customWidth="1"/>
    <col min="523" max="528" width="11.7109375" style="4" customWidth="1"/>
    <col min="529" max="768" width="9.140625" style="4"/>
    <col min="769" max="769" width="47.7109375" style="4" customWidth="1"/>
    <col min="770" max="770" width="15" style="4" customWidth="1"/>
    <col min="771" max="772" width="14.42578125" style="4" customWidth="1"/>
    <col min="773" max="778" width="12.7109375" style="4" customWidth="1"/>
    <col min="779" max="784" width="11.7109375" style="4" customWidth="1"/>
    <col min="785" max="1024" width="9.140625" style="4"/>
    <col min="1025" max="1025" width="47.7109375" style="4" customWidth="1"/>
    <col min="1026" max="1026" width="15" style="4" customWidth="1"/>
    <col min="1027" max="1028" width="14.42578125" style="4" customWidth="1"/>
    <col min="1029" max="1034" width="12.7109375" style="4" customWidth="1"/>
    <col min="1035" max="1040" width="11.7109375" style="4" customWidth="1"/>
    <col min="1041" max="1280" width="9.140625" style="4"/>
    <col min="1281" max="1281" width="47.7109375" style="4" customWidth="1"/>
    <col min="1282" max="1282" width="15" style="4" customWidth="1"/>
    <col min="1283" max="1284" width="14.42578125" style="4" customWidth="1"/>
    <col min="1285" max="1290" width="12.7109375" style="4" customWidth="1"/>
    <col min="1291" max="1296" width="11.7109375" style="4" customWidth="1"/>
    <col min="1297" max="1536" width="9.140625" style="4"/>
    <col min="1537" max="1537" width="47.7109375" style="4" customWidth="1"/>
    <col min="1538" max="1538" width="15" style="4" customWidth="1"/>
    <col min="1539" max="1540" width="14.42578125" style="4" customWidth="1"/>
    <col min="1541" max="1546" width="12.7109375" style="4" customWidth="1"/>
    <col min="1547" max="1552" width="11.7109375" style="4" customWidth="1"/>
    <col min="1553" max="1792" width="9.140625" style="4"/>
    <col min="1793" max="1793" width="47.7109375" style="4" customWidth="1"/>
    <col min="1794" max="1794" width="15" style="4" customWidth="1"/>
    <col min="1795" max="1796" width="14.42578125" style="4" customWidth="1"/>
    <col min="1797" max="1802" width="12.7109375" style="4" customWidth="1"/>
    <col min="1803" max="1808" width="11.7109375" style="4" customWidth="1"/>
    <col min="1809" max="2048" width="9.140625" style="4"/>
    <col min="2049" max="2049" width="47.7109375" style="4" customWidth="1"/>
    <col min="2050" max="2050" width="15" style="4" customWidth="1"/>
    <col min="2051" max="2052" width="14.42578125" style="4" customWidth="1"/>
    <col min="2053" max="2058" width="12.7109375" style="4" customWidth="1"/>
    <col min="2059" max="2064" width="11.7109375" style="4" customWidth="1"/>
    <col min="2065" max="2304" width="9.140625" style="4"/>
    <col min="2305" max="2305" width="47.7109375" style="4" customWidth="1"/>
    <col min="2306" max="2306" width="15" style="4" customWidth="1"/>
    <col min="2307" max="2308" width="14.42578125" style="4" customWidth="1"/>
    <col min="2309" max="2314" width="12.7109375" style="4" customWidth="1"/>
    <col min="2315" max="2320" width="11.7109375" style="4" customWidth="1"/>
    <col min="2321" max="2560" width="9.140625" style="4"/>
    <col min="2561" max="2561" width="47.7109375" style="4" customWidth="1"/>
    <col min="2562" max="2562" width="15" style="4" customWidth="1"/>
    <col min="2563" max="2564" width="14.42578125" style="4" customWidth="1"/>
    <col min="2565" max="2570" width="12.7109375" style="4" customWidth="1"/>
    <col min="2571" max="2576" width="11.7109375" style="4" customWidth="1"/>
    <col min="2577" max="2816" width="9.140625" style="4"/>
    <col min="2817" max="2817" width="47.7109375" style="4" customWidth="1"/>
    <col min="2818" max="2818" width="15" style="4" customWidth="1"/>
    <col min="2819" max="2820" width="14.42578125" style="4" customWidth="1"/>
    <col min="2821" max="2826" width="12.7109375" style="4" customWidth="1"/>
    <col min="2827" max="2832" width="11.7109375" style="4" customWidth="1"/>
    <col min="2833" max="3072" width="9.140625" style="4"/>
    <col min="3073" max="3073" width="47.7109375" style="4" customWidth="1"/>
    <col min="3074" max="3074" width="15" style="4" customWidth="1"/>
    <col min="3075" max="3076" width="14.42578125" style="4" customWidth="1"/>
    <col min="3077" max="3082" width="12.7109375" style="4" customWidth="1"/>
    <col min="3083" max="3088" width="11.7109375" style="4" customWidth="1"/>
    <col min="3089" max="3328" width="9.140625" style="4"/>
    <col min="3329" max="3329" width="47.7109375" style="4" customWidth="1"/>
    <col min="3330" max="3330" width="15" style="4" customWidth="1"/>
    <col min="3331" max="3332" width="14.42578125" style="4" customWidth="1"/>
    <col min="3333" max="3338" width="12.7109375" style="4" customWidth="1"/>
    <col min="3339" max="3344" width="11.7109375" style="4" customWidth="1"/>
    <col min="3345" max="3584" width="9.140625" style="4"/>
    <col min="3585" max="3585" width="47.7109375" style="4" customWidth="1"/>
    <col min="3586" max="3586" width="15" style="4" customWidth="1"/>
    <col min="3587" max="3588" width="14.42578125" style="4" customWidth="1"/>
    <col min="3589" max="3594" width="12.7109375" style="4" customWidth="1"/>
    <col min="3595" max="3600" width="11.7109375" style="4" customWidth="1"/>
    <col min="3601" max="3840" width="9.140625" style="4"/>
    <col min="3841" max="3841" width="47.7109375" style="4" customWidth="1"/>
    <col min="3842" max="3842" width="15" style="4" customWidth="1"/>
    <col min="3843" max="3844" width="14.42578125" style="4" customWidth="1"/>
    <col min="3845" max="3850" width="12.7109375" style="4" customWidth="1"/>
    <col min="3851" max="3856" width="11.7109375" style="4" customWidth="1"/>
    <col min="3857" max="4096" width="9.140625" style="4"/>
    <col min="4097" max="4097" width="47.7109375" style="4" customWidth="1"/>
    <col min="4098" max="4098" width="15" style="4" customWidth="1"/>
    <col min="4099" max="4100" width="14.42578125" style="4" customWidth="1"/>
    <col min="4101" max="4106" width="12.7109375" style="4" customWidth="1"/>
    <col min="4107" max="4112" width="11.7109375" style="4" customWidth="1"/>
    <col min="4113" max="4352" width="9.140625" style="4"/>
    <col min="4353" max="4353" width="47.7109375" style="4" customWidth="1"/>
    <col min="4354" max="4354" width="15" style="4" customWidth="1"/>
    <col min="4355" max="4356" width="14.42578125" style="4" customWidth="1"/>
    <col min="4357" max="4362" width="12.7109375" style="4" customWidth="1"/>
    <col min="4363" max="4368" width="11.7109375" style="4" customWidth="1"/>
    <col min="4369" max="4608" width="9.140625" style="4"/>
    <col min="4609" max="4609" width="47.7109375" style="4" customWidth="1"/>
    <col min="4610" max="4610" width="15" style="4" customWidth="1"/>
    <col min="4611" max="4612" width="14.42578125" style="4" customWidth="1"/>
    <col min="4613" max="4618" width="12.7109375" style="4" customWidth="1"/>
    <col min="4619" max="4624" width="11.7109375" style="4" customWidth="1"/>
    <col min="4625" max="4864" width="9.140625" style="4"/>
    <col min="4865" max="4865" width="47.7109375" style="4" customWidth="1"/>
    <col min="4866" max="4866" width="15" style="4" customWidth="1"/>
    <col min="4867" max="4868" width="14.42578125" style="4" customWidth="1"/>
    <col min="4869" max="4874" width="12.7109375" style="4" customWidth="1"/>
    <col min="4875" max="4880" width="11.7109375" style="4" customWidth="1"/>
    <col min="4881" max="5120" width="9.140625" style="4"/>
    <col min="5121" max="5121" width="47.7109375" style="4" customWidth="1"/>
    <col min="5122" max="5122" width="15" style="4" customWidth="1"/>
    <col min="5123" max="5124" width="14.42578125" style="4" customWidth="1"/>
    <col min="5125" max="5130" width="12.7109375" style="4" customWidth="1"/>
    <col min="5131" max="5136" width="11.7109375" style="4" customWidth="1"/>
    <col min="5137" max="5376" width="9.140625" style="4"/>
    <col min="5377" max="5377" width="47.7109375" style="4" customWidth="1"/>
    <col min="5378" max="5378" width="15" style="4" customWidth="1"/>
    <col min="5379" max="5380" width="14.42578125" style="4" customWidth="1"/>
    <col min="5381" max="5386" width="12.7109375" style="4" customWidth="1"/>
    <col min="5387" max="5392" width="11.7109375" style="4" customWidth="1"/>
    <col min="5393" max="5632" width="9.140625" style="4"/>
    <col min="5633" max="5633" width="47.7109375" style="4" customWidth="1"/>
    <col min="5634" max="5634" width="15" style="4" customWidth="1"/>
    <col min="5635" max="5636" width="14.42578125" style="4" customWidth="1"/>
    <col min="5637" max="5642" width="12.7109375" style="4" customWidth="1"/>
    <col min="5643" max="5648" width="11.7109375" style="4" customWidth="1"/>
    <col min="5649" max="5888" width="9.140625" style="4"/>
    <col min="5889" max="5889" width="47.7109375" style="4" customWidth="1"/>
    <col min="5890" max="5890" width="15" style="4" customWidth="1"/>
    <col min="5891" max="5892" width="14.42578125" style="4" customWidth="1"/>
    <col min="5893" max="5898" width="12.7109375" style="4" customWidth="1"/>
    <col min="5899" max="5904" width="11.7109375" style="4" customWidth="1"/>
    <col min="5905" max="6144" width="9.140625" style="4"/>
    <col min="6145" max="6145" width="47.7109375" style="4" customWidth="1"/>
    <col min="6146" max="6146" width="15" style="4" customWidth="1"/>
    <col min="6147" max="6148" width="14.42578125" style="4" customWidth="1"/>
    <col min="6149" max="6154" width="12.7109375" style="4" customWidth="1"/>
    <col min="6155" max="6160" width="11.7109375" style="4" customWidth="1"/>
    <col min="6161" max="6400" width="9.140625" style="4"/>
    <col min="6401" max="6401" width="47.7109375" style="4" customWidth="1"/>
    <col min="6402" max="6402" width="15" style="4" customWidth="1"/>
    <col min="6403" max="6404" width="14.42578125" style="4" customWidth="1"/>
    <col min="6405" max="6410" width="12.7109375" style="4" customWidth="1"/>
    <col min="6411" max="6416" width="11.7109375" style="4" customWidth="1"/>
    <col min="6417" max="6656" width="9.140625" style="4"/>
    <col min="6657" max="6657" width="47.7109375" style="4" customWidth="1"/>
    <col min="6658" max="6658" width="15" style="4" customWidth="1"/>
    <col min="6659" max="6660" width="14.42578125" style="4" customWidth="1"/>
    <col min="6661" max="6666" width="12.7109375" style="4" customWidth="1"/>
    <col min="6667" max="6672" width="11.7109375" style="4" customWidth="1"/>
    <col min="6673" max="6912" width="9.140625" style="4"/>
    <col min="6913" max="6913" width="47.7109375" style="4" customWidth="1"/>
    <col min="6914" max="6914" width="15" style="4" customWidth="1"/>
    <col min="6915" max="6916" width="14.42578125" style="4" customWidth="1"/>
    <col min="6917" max="6922" width="12.7109375" style="4" customWidth="1"/>
    <col min="6923" max="6928" width="11.7109375" style="4" customWidth="1"/>
    <col min="6929" max="7168" width="9.140625" style="4"/>
    <col min="7169" max="7169" width="47.7109375" style="4" customWidth="1"/>
    <col min="7170" max="7170" width="15" style="4" customWidth="1"/>
    <col min="7171" max="7172" width="14.42578125" style="4" customWidth="1"/>
    <col min="7173" max="7178" width="12.7109375" style="4" customWidth="1"/>
    <col min="7179" max="7184" width="11.7109375" style="4" customWidth="1"/>
    <col min="7185" max="7424" width="9.140625" style="4"/>
    <col min="7425" max="7425" width="47.7109375" style="4" customWidth="1"/>
    <col min="7426" max="7426" width="15" style="4" customWidth="1"/>
    <col min="7427" max="7428" width="14.42578125" style="4" customWidth="1"/>
    <col min="7429" max="7434" width="12.7109375" style="4" customWidth="1"/>
    <col min="7435" max="7440" width="11.7109375" style="4" customWidth="1"/>
    <col min="7441" max="7680" width="9.140625" style="4"/>
    <col min="7681" max="7681" width="47.7109375" style="4" customWidth="1"/>
    <col min="7682" max="7682" width="15" style="4" customWidth="1"/>
    <col min="7683" max="7684" width="14.42578125" style="4" customWidth="1"/>
    <col min="7685" max="7690" width="12.7109375" style="4" customWidth="1"/>
    <col min="7691" max="7696" width="11.7109375" style="4" customWidth="1"/>
    <col min="7697" max="7936" width="9.140625" style="4"/>
    <col min="7937" max="7937" width="47.7109375" style="4" customWidth="1"/>
    <col min="7938" max="7938" width="15" style="4" customWidth="1"/>
    <col min="7939" max="7940" width="14.42578125" style="4" customWidth="1"/>
    <col min="7941" max="7946" width="12.7109375" style="4" customWidth="1"/>
    <col min="7947" max="7952" width="11.7109375" style="4" customWidth="1"/>
    <col min="7953" max="8192" width="9.140625" style="4"/>
    <col min="8193" max="8193" width="47.7109375" style="4" customWidth="1"/>
    <col min="8194" max="8194" width="15" style="4" customWidth="1"/>
    <col min="8195" max="8196" width="14.42578125" style="4" customWidth="1"/>
    <col min="8197" max="8202" width="12.7109375" style="4" customWidth="1"/>
    <col min="8203" max="8208" width="11.7109375" style="4" customWidth="1"/>
    <col min="8209" max="8448" width="9.140625" style="4"/>
    <col min="8449" max="8449" width="47.7109375" style="4" customWidth="1"/>
    <col min="8450" max="8450" width="15" style="4" customWidth="1"/>
    <col min="8451" max="8452" width="14.42578125" style="4" customWidth="1"/>
    <col min="8453" max="8458" width="12.7109375" style="4" customWidth="1"/>
    <col min="8459" max="8464" width="11.7109375" style="4" customWidth="1"/>
    <col min="8465" max="8704" width="9.140625" style="4"/>
    <col min="8705" max="8705" width="47.7109375" style="4" customWidth="1"/>
    <col min="8706" max="8706" width="15" style="4" customWidth="1"/>
    <col min="8707" max="8708" width="14.42578125" style="4" customWidth="1"/>
    <col min="8709" max="8714" width="12.7109375" style="4" customWidth="1"/>
    <col min="8715" max="8720" width="11.7109375" style="4" customWidth="1"/>
    <col min="8721" max="8960" width="9.140625" style="4"/>
    <col min="8961" max="8961" width="47.7109375" style="4" customWidth="1"/>
    <col min="8962" max="8962" width="15" style="4" customWidth="1"/>
    <col min="8963" max="8964" width="14.42578125" style="4" customWidth="1"/>
    <col min="8965" max="8970" width="12.7109375" style="4" customWidth="1"/>
    <col min="8971" max="8976" width="11.7109375" style="4" customWidth="1"/>
    <col min="8977" max="9216" width="9.140625" style="4"/>
    <col min="9217" max="9217" width="47.7109375" style="4" customWidth="1"/>
    <col min="9218" max="9218" width="15" style="4" customWidth="1"/>
    <col min="9219" max="9220" width="14.42578125" style="4" customWidth="1"/>
    <col min="9221" max="9226" width="12.7109375" style="4" customWidth="1"/>
    <col min="9227" max="9232" width="11.7109375" style="4" customWidth="1"/>
    <col min="9233" max="9472" width="9.140625" style="4"/>
    <col min="9473" max="9473" width="47.7109375" style="4" customWidth="1"/>
    <col min="9474" max="9474" width="15" style="4" customWidth="1"/>
    <col min="9475" max="9476" width="14.42578125" style="4" customWidth="1"/>
    <col min="9477" max="9482" width="12.7109375" style="4" customWidth="1"/>
    <col min="9483" max="9488" width="11.7109375" style="4" customWidth="1"/>
    <col min="9489" max="9728" width="9.140625" style="4"/>
    <col min="9729" max="9729" width="47.7109375" style="4" customWidth="1"/>
    <col min="9730" max="9730" width="15" style="4" customWidth="1"/>
    <col min="9731" max="9732" width="14.42578125" style="4" customWidth="1"/>
    <col min="9733" max="9738" width="12.7109375" style="4" customWidth="1"/>
    <col min="9739" max="9744" width="11.7109375" style="4" customWidth="1"/>
    <col min="9745" max="9984" width="9.140625" style="4"/>
    <col min="9985" max="9985" width="47.7109375" style="4" customWidth="1"/>
    <col min="9986" max="9986" width="15" style="4" customWidth="1"/>
    <col min="9987" max="9988" width="14.42578125" style="4" customWidth="1"/>
    <col min="9989" max="9994" width="12.7109375" style="4" customWidth="1"/>
    <col min="9995" max="10000" width="11.7109375" style="4" customWidth="1"/>
    <col min="10001" max="10240" width="9.140625" style="4"/>
    <col min="10241" max="10241" width="47.7109375" style="4" customWidth="1"/>
    <col min="10242" max="10242" width="15" style="4" customWidth="1"/>
    <col min="10243" max="10244" width="14.42578125" style="4" customWidth="1"/>
    <col min="10245" max="10250" width="12.7109375" style="4" customWidth="1"/>
    <col min="10251" max="10256" width="11.7109375" style="4" customWidth="1"/>
    <col min="10257" max="10496" width="9.140625" style="4"/>
    <col min="10497" max="10497" width="47.7109375" style="4" customWidth="1"/>
    <col min="10498" max="10498" width="15" style="4" customWidth="1"/>
    <col min="10499" max="10500" width="14.42578125" style="4" customWidth="1"/>
    <col min="10501" max="10506" width="12.7109375" style="4" customWidth="1"/>
    <col min="10507" max="10512" width="11.7109375" style="4" customWidth="1"/>
    <col min="10513" max="10752" width="9.140625" style="4"/>
    <col min="10753" max="10753" width="47.7109375" style="4" customWidth="1"/>
    <col min="10754" max="10754" width="15" style="4" customWidth="1"/>
    <col min="10755" max="10756" width="14.42578125" style="4" customWidth="1"/>
    <col min="10757" max="10762" width="12.7109375" style="4" customWidth="1"/>
    <col min="10763" max="10768" width="11.7109375" style="4" customWidth="1"/>
    <col min="10769" max="11008" width="9.140625" style="4"/>
    <col min="11009" max="11009" width="47.7109375" style="4" customWidth="1"/>
    <col min="11010" max="11010" width="15" style="4" customWidth="1"/>
    <col min="11011" max="11012" width="14.42578125" style="4" customWidth="1"/>
    <col min="11013" max="11018" width="12.7109375" style="4" customWidth="1"/>
    <col min="11019" max="11024" width="11.7109375" style="4" customWidth="1"/>
    <col min="11025" max="11264" width="9.140625" style="4"/>
    <col min="11265" max="11265" width="47.7109375" style="4" customWidth="1"/>
    <col min="11266" max="11266" width="15" style="4" customWidth="1"/>
    <col min="11267" max="11268" width="14.42578125" style="4" customWidth="1"/>
    <col min="11269" max="11274" width="12.7109375" style="4" customWidth="1"/>
    <col min="11275" max="11280" width="11.7109375" style="4" customWidth="1"/>
    <col min="11281" max="11520" width="9.140625" style="4"/>
    <col min="11521" max="11521" width="47.7109375" style="4" customWidth="1"/>
    <col min="11522" max="11522" width="15" style="4" customWidth="1"/>
    <col min="11523" max="11524" width="14.42578125" style="4" customWidth="1"/>
    <col min="11525" max="11530" width="12.7109375" style="4" customWidth="1"/>
    <col min="11531" max="11536" width="11.7109375" style="4" customWidth="1"/>
    <col min="11537" max="11776" width="9.140625" style="4"/>
    <col min="11777" max="11777" width="47.7109375" style="4" customWidth="1"/>
    <col min="11778" max="11778" width="15" style="4" customWidth="1"/>
    <col min="11779" max="11780" width="14.42578125" style="4" customWidth="1"/>
    <col min="11781" max="11786" width="12.7109375" style="4" customWidth="1"/>
    <col min="11787" max="11792" width="11.7109375" style="4" customWidth="1"/>
    <col min="11793" max="12032" width="9.140625" style="4"/>
    <col min="12033" max="12033" width="47.7109375" style="4" customWidth="1"/>
    <col min="12034" max="12034" width="15" style="4" customWidth="1"/>
    <col min="12035" max="12036" width="14.42578125" style="4" customWidth="1"/>
    <col min="12037" max="12042" width="12.7109375" style="4" customWidth="1"/>
    <col min="12043" max="12048" width="11.7109375" style="4" customWidth="1"/>
    <col min="12049" max="12288" width="9.140625" style="4"/>
    <col min="12289" max="12289" width="47.7109375" style="4" customWidth="1"/>
    <col min="12290" max="12290" width="15" style="4" customWidth="1"/>
    <col min="12291" max="12292" width="14.42578125" style="4" customWidth="1"/>
    <col min="12293" max="12298" width="12.7109375" style="4" customWidth="1"/>
    <col min="12299" max="12304" width="11.7109375" style="4" customWidth="1"/>
    <col min="12305" max="12544" width="9.140625" style="4"/>
    <col min="12545" max="12545" width="47.7109375" style="4" customWidth="1"/>
    <col min="12546" max="12546" width="15" style="4" customWidth="1"/>
    <col min="12547" max="12548" width="14.42578125" style="4" customWidth="1"/>
    <col min="12549" max="12554" width="12.7109375" style="4" customWidth="1"/>
    <col min="12555" max="12560" width="11.7109375" style="4" customWidth="1"/>
    <col min="12561" max="12800" width="9.140625" style="4"/>
    <col min="12801" max="12801" width="47.7109375" style="4" customWidth="1"/>
    <col min="12802" max="12802" width="15" style="4" customWidth="1"/>
    <col min="12803" max="12804" width="14.42578125" style="4" customWidth="1"/>
    <col min="12805" max="12810" width="12.7109375" style="4" customWidth="1"/>
    <col min="12811" max="12816" width="11.7109375" style="4" customWidth="1"/>
    <col min="12817" max="13056" width="9.140625" style="4"/>
    <col min="13057" max="13057" width="47.7109375" style="4" customWidth="1"/>
    <col min="13058" max="13058" width="15" style="4" customWidth="1"/>
    <col min="13059" max="13060" width="14.42578125" style="4" customWidth="1"/>
    <col min="13061" max="13066" width="12.7109375" style="4" customWidth="1"/>
    <col min="13067" max="13072" width="11.7109375" style="4" customWidth="1"/>
    <col min="13073" max="13312" width="9.140625" style="4"/>
    <col min="13313" max="13313" width="47.7109375" style="4" customWidth="1"/>
    <col min="13314" max="13314" width="15" style="4" customWidth="1"/>
    <col min="13315" max="13316" width="14.42578125" style="4" customWidth="1"/>
    <col min="13317" max="13322" width="12.7109375" style="4" customWidth="1"/>
    <col min="13323" max="13328" width="11.7109375" style="4" customWidth="1"/>
    <col min="13329" max="13568" width="9.140625" style="4"/>
    <col min="13569" max="13569" width="47.7109375" style="4" customWidth="1"/>
    <col min="13570" max="13570" width="15" style="4" customWidth="1"/>
    <col min="13571" max="13572" width="14.42578125" style="4" customWidth="1"/>
    <col min="13573" max="13578" width="12.7109375" style="4" customWidth="1"/>
    <col min="13579" max="13584" width="11.7109375" style="4" customWidth="1"/>
    <col min="13585" max="13824" width="9.140625" style="4"/>
    <col min="13825" max="13825" width="47.7109375" style="4" customWidth="1"/>
    <col min="13826" max="13826" width="15" style="4" customWidth="1"/>
    <col min="13827" max="13828" width="14.42578125" style="4" customWidth="1"/>
    <col min="13829" max="13834" width="12.7109375" style="4" customWidth="1"/>
    <col min="13835" max="13840" width="11.7109375" style="4" customWidth="1"/>
    <col min="13841" max="14080" width="9.140625" style="4"/>
    <col min="14081" max="14081" width="47.7109375" style="4" customWidth="1"/>
    <col min="14082" max="14082" width="15" style="4" customWidth="1"/>
    <col min="14083" max="14084" width="14.42578125" style="4" customWidth="1"/>
    <col min="14085" max="14090" width="12.7109375" style="4" customWidth="1"/>
    <col min="14091" max="14096" width="11.7109375" style="4" customWidth="1"/>
    <col min="14097" max="14336" width="9.140625" style="4"/>
    <col min="14337" max="14337" width="47.7109375" style="4" customWidth="1"/>
    <col min="14338" max="14338" width="15" style="4" customWidth="1"/>
    <col min="14339" max="14340" width="14.42578125" style="4" customWidth="1"/>
    <col min="14341" max="14346" width="12.7109375" style="4" customWidth="1"/>
    <col min="14347" max="14352" width="11.7109375" style="4" customWidth="1"/>
    <col min="14353" max="14592" width="9.140625" style="4"/>
    <col min="14593" max="14593" width="47.7109375" style="4" customWidth="1"/>
    <col min="14594" max="14594" width="15" style="4" customWidth="1"/>
    <col min="14595" max="14596" width="14.42578125" style="4" customWidth="1"/>
    <col min="14597" max="14602" width="12.7109375" style="4" customWidth="1"/>
    <col min="14603" max="14608" width="11.7109375" style="4" customWidth="1"/>
    <col min="14609" max="14848" width="9.140625" style="4"/>
    <col min="14849" max="14849" width="47.7109375" style="4" customWidth="1"/>
    <col min="14850" max="14850" width="15" style="4" customWidth="1"/>
    <col min="14851" max="14852" width="14.42578125" style="4" customWidth="1"/>
    <col min="14853" max="14858" width="12.7109375" style="4" customWidth="1"/>
    <col min="14859" max="14864" width="11.7109375" style="4" customWidth="1"/>
    <col min="14865" max="15104" width="9.140625" style="4"/>
    <col min="15105" max="15105" width="47.7109375" style="4" customWidth="1"/>
    <col min="15106" max="15106" width="15" style="4" customWidth="1"/>
    <col min="15107" max="15108" width="14.42578125" style="4" customWidth="1"/>
    <col min="15109" max="15114" width="12.7109375" style="4" customWidth="1"/>
    <col min="15115" max="15120" width="11.7109375" style="4" customWidth="1"/>
    <col min="15121" max="15360" width="9.140625" style="4"/>
    <col min="15361" max="15361" width="47.7109375" style="4" customWidth="1"/>
    <col min="15362" max="15362" width="15" style="4" customWidth="1"/>
    <col min="15363" max="15364" width="14.42578125" style="4" customWidth="1"/>
    <col min="15365" max="15370" width="12.7109375" style="4" customWidth="1"/>
    <col min="15371" max="15376" width="11.7109375" style="4" customWidth="1"/>
    <col min="15377" max="15616" width="9.140625" style="4"/>
    <col min="15617" max="15617" width="47.7109375" style="4" customWidth="1"/>
    <col min="15618" max="15618" width="15" style="4" customWidth="1"/>
    <col min="15619" max="15620" width="14.42578125" style="4" customWidth="1"/>
    <col min="15621" max="15626" width="12.7109375" style="4" customWidth="1"/>
    <col min="15627" max="15632" width="11.7109375" style="4" customWidth="1"/>
    <col min="15633" max="15872" width="9.140625" style="4"/>
    <col min="15873" max="15873" width="47.7109375" style="4" customWidth="1"/>
    <col min="15874" max="15874" width="15" style="4" customWidth="1"/>
    <col min="15875" max="15876" width="14.42578125" style="4" customWidth="1"/>
    <col min="15877" max="15882" width="12.7109375" style="4" customWidth="1"/>
    <col min="15883" max="15888" width="11.7109375" style="4" customWidth="1"/>
    <col min="15889" max="16128" width="9.140625" style="4"/>
    <col min="16129" max="16129" width="47.7109375" style="4" customWidth="1"/>
    <col min="16130" max="16130" width="15" style="4" customWidth="1"/>
    <col min="16131" max="16132" width="14.42578125" style="4" customWidth="1"/>
    <col min="16133" max="16138" width="12.7109375" style="4" customWidth="1"/>
    <col min="16139" max="16144" width="11.7109375" style="4" customWidth="1"/>
    <col min="16145" max="16384" width="9.140625" style="4"/>
  </cols>
  <sheetData>
    <row r="1" spans="1:5" s="2" customFormat="1" ht="127.5" customHeight="1">
      <c r="A1" s="1"/>
      <c r="B1" s="7"/>
      <c r="C1" s="7"/>
      <c r="D1" s="7"/>
    </row>
    <row r="2" spans="1:5" ht="15" customHeight="1">
      <c r="A2" s="3"/>
    </row>
    <row r="3" spans="1:5" s="5" customFormat="1" ht="60" customHeight="1">
      <c r="A3" s="277" t="s">
        <v>40</v>
      </c>
      <c r="B3" s="277"/>
      <c r="C3" s="277"/>
      <c r="D3" s="277"/>
    </row>
    <row r="4" spans="1:5" ht="15" customHeight="1">
      <c r="A4" s="3"/>
    </row>
    <row r="5" spans="1:5" ht="15" customHeight="1">
      <c r="A5" s="6"/>
      <c r="D5" s="11" t="s">
        <v>0</v>
      </c>
    </row>
    <row r="6" spans="1:5" s="9" customFormat="1" ht="50.1" customHeight="1">
      <c r="A6" s="12" t="s">
        <v>1</v>
      </c>
      <c r="B6" s="13" t="s">
        <v>39</v>
      </c>
      <c r="C6" s="13" t="s">
        <v>38</v>
      </c>
      <c r="D6" s="13" t="s">
        <v>36</v>
      </c>
    </row>
    <row r="7" spans="1:5" ht="19.899999999999999" customHeight="1">
      <c r="A7" s="257" t="s">
        <v>2</v>
      </c>
      <c r="B7" s="14">
        <v>139.9</v>
      </c>
      <c r="C7" s="14">
        <v>139.9</v>
      </c>
      <c r="D7" s="39">
        <f>C7/B7</f>
        <v>1</v>
      </c>
      <c r="E7" s="10"/>
    </row>
    <row r="8" spans="1:5" ht="19.899999999999999" customHeight="1">
      <c r="A8" s="257" t="s">
        <v>3</v>
      </c>
      <c r="B8" s="14">
        <v>726.1</v>
      </c>
      <c r="C8" s="14">
        <v>726.1</v>
      </c>
      <c r="D8" s="39">
        <f t="shared" ref="D8:D23" si="0">C8/B8</f>
        <v>1</v>
      </c>
      <c r="E8" s="10"/>
    </row>
    <row r="9" spans="1:5" ht="19.899999999999999" customHeight="1">
      <c r="A9" s="257" t="s">
        <v>4</v>
      </c>
      <c r="B9" s="14">
        <v>1688.3</v>
      </c>
      <c r="C9" s="14">
        <v>1688.3</v>
      </c>
      <c r="D9" s="39">
        <f t="shared" si="0"/>
        <v>1</v>
      </c>
      <c r="E9" s="10"/>
    </row>
    <row r="10" spans="1:5" ht="19.899999999999999" customHeight="1">
      <c r="A10" s="257" t="s">
        <v>7</v>
      </c>
      <c r="B10" s="14">
        <v>4279.8</v>
      </c>
      <c r="C10" s="14">
        <v>4279.8</v>
      </c>
      <c r="D10" s="39">
        <f t="shared" si="0"/>
        <v>1</v>
      </c>
      <c r="E10" s="10"/>
    </row>
    <row r="11" spans="1:5" ht="19.899999999999999" customHeight="1">
      <c r="A11" s="257" t="s">
        <v>6</v>
      </c>
      <c r="B11" s="14">
        <v>1182.1999999999998</v>
      </c>
      <c r="C11" s="14">
        <v>1182.1999999999998</v>
      </c>
      <c r="D11" s="39">
        <f t="shared" si="0"/>
        <v>1</v>
      </c>
      <c r="E11" s="10"/>
    </row>
    <row r="12" spans="1:5" ht="19.899999999999999" customHeight="1">
      <c r="A12" s="257" t="s">
        <v>8</v>
      </c>
      <c r="B12" s="14">
        <v>409</v>
      </c>
      <c r="C12" s="14">
        <v>409</v>
      </c>
      <c r="D12" s="39">
        <f t="shared" si="0"/>
        <v>1</v>
      </c>
      <c r="E12" s="10"/>
    </row>
    <row r="13" spans="1:5" ht="19.899999999999999" customHeight="1">
      <c r="A13" s="257" t="s">
        <v>9</v>
      </c>
      <c r="B13" s="14">
        <v>2977</v>
      </c>
      <c r="C13" s="14">
        <v>2977</v>
      </c>
      <c r="D13" s="39">
        <f t="shared" si="0"/>
        <v>1</v>
      </c>
      <c r="E13" s="10"/>
    </row>
    <row r="14" spans="1:5" ht="19.899999999999999" customHeight="1">
      <c r="A14" s="257" t="s">
        <v>10</v>
      </c>
      <c r="B14" s="14">
        <v>2728.5</v>
      </c>
      <c r="C14" s="14">
        <v>2728.5</v>
      </c>
      <c r="D14" s="39">
        <f t="shared" si="0"/>
        <v>1</v>
      </c>
      <c r="E14" s="10"/>
    </row>
    <row r="15" spans="1:5" ht="19.899999999999999" customHeight="1">
      <c r="A15" s="257" t="s">
        <v>11</v>
      </c>
      <c r="B15" s="14">
        <v>1433.1999999999998</v>
      </c>
      <c r="C15" s="14">
        <v>1433.1999999999998</v>
      </c>
      <c r="D15" s="39">
        <f t="shared" si="0"/>
        <v>1</v>
      </c>
      <c r="E15" s="10"/>
    </row>
    <row r="16" spans="1:5" ht="19.899999999999999" customHeight="1">
      <c r="A16" s="257" t="s">
        <v>12</v>
      </c>
      <c r="B16" s="14">
        <v>3933.4</v>
      </c>
      <c r="C16" s="14">
        <v>3933.4</v>
      </c>
      <c r="D16" s="39">
        <f t="shared" si="0"/>
        <v>1</v>
      </c>
      <c r="E16" s="10"/>
    </row>
    <row r="17" spans="1:5" ht="19.899999999999999" customHeight="1">
      <c r="A17" s="257" t="s">
        <v>13</v>
      </c>
      <c r="B17" s="14">
        <v>4806.5</v>
      </c>
      <c r="C17" s="14">
        <v>4806.5</v>
      </c>
      <c r="D17" s="39">
        <f t="shared" si="0"/>
        <v>1</v>
      </c>
      <c r="E17" s="10"/>
    </row>
    <row r="18" spans="1:5" ht="19.899999999999999" customHeight="1">
      <c r="A18" s="257" t="s">
        <v>14</v>
      </c>
      <c r="B18" s="14">
        <v>1134.9000000000001</v>
      </c>
      <c r="C18" s="14">
        <v>1134.9000000000001</v>
      </c>
      <c r="D18" s="39">
        <f t="shared" si="0"/>
        <v>1</v>
      </c>
      <c r="E18" s="10"/>
    </row>
    <row r="19" spans="1:5" ht="19.899999999999999" customHeight="1">
      <c r="A19" s="257" t="s">
        <v>15</v>
      </c>
      <c r="B19" s="14">
        <v>861.8</v>
      </c>
      <c r="C19" s="14">
        <v>861.8</v>
      </c>
      <c r="D19" s="39">
        <f t="shared" si="0"/>
        <v>1</v>
      </c>
      <c r="E19" s="10"/>
    </row>
    <row r="20" spans="1:5" ht="19.899999999999999" customHeight="1">
      <c r="A20" s="257" t="s">
        <v>16</v>
      </c>
      <c r="B20" s="14">
        <v>582.79999999999995</v>
      </c>
      <c r="C20" s="14">
        <v>582.79999999999995</v>
      </c>
      <c r="D20" s="39">
        <f t="shared" si="0"/>
        <v>1</v>
      </c>
      <c r="E20" s="10"/>
    </row>
    <row r="21" spans="1:5" ht="19.899999999999999" customHeight="1">
      <c r="A21" s="257" t="s">
        <v>17</v>
      </c>
      <c r="B21" s="14">
        <v>1846.3000000000002</v>
      </c>
      <c r="C21" s="14">
        <v>1846.3000000000002</v>
      </c>
      <c r="D21" s="39">
        <f t="shared" si="0"/>
        <v>1</v>
      </c>
      <c r="E21" s="10"/>
    </row>
    <row r="22" spans="1:5" ht="19.899999999999999" customHeight="1">
      <c r="A22" s="257" t="s">
        <v>18</v>
      </c>
      <c r="B22" s="14">
        <v>1642.1</v>
      </c>
      <c r="C22" s="14">
        <v>1642.1</v>
      </c>
      <c r="D22" s="39">
        <f t="shared" si="0"/>
        <v>1</v>
      </c>
      <c r="E22" s="10"/>
    </row>
    <row r="23" spans="1:5" s="9" customFormat="1" ht="19.899999999999999" customHeight="1">
      <c r="A23" s="258" t="s">
        <v>19</v>
      </c>
      <c r="B23" s="15">
        <f>SUM(B7:B22)</f>
        <v>30371.8</v>
      </c>
      <c r="C23" s="15">
        <f>SUM(C7:C22)</f>
        <v>30371.8</v>
      </c>
      <c r="D23" s="40">
        <f t="shared" si="0"/>
        <v>1</v>
      </c>
    </row>
    <row r="24" spans="1:5" ht="24.95" customHeight="1"/>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sheetData>
  <mergeCells count="1">
    <mergeCell ref="A3:D3"/>
  </mergeCells>
  <pageMargins left="0.78740157480314965" right="0.39370078740157483" top="0.39370078740157483" bottom="0.39370078740157483" header="0" footer="0.19685039370078741"/>
  <pageSetup paperSize="9" firstPageNumber="37" orientation="portrait" useFirstPageNumber="1"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X81"/>
  <sheetViews>
    <sheetView showGridLines="0" view="pageBreakPreview" zoomScaleNormal="120" zoomScaleSheetLayoutView="100" workbookViewId="0">
      <selection activeCell="J5" sqref="J5:J6"/>
    </sheetView>
  </sheetViews>
  <sheetFormatPr defaultRowHeight="12.75" customHeight="1"/>
  <cols>
    <col min="1" max="1" width="15.7109375" style="21" customWidth="1"/>
    <col min="2" max="2" width="9.7109375" style="21" customWidth="1"/>
    <col min="3" max="5" width="13" style="173" customWidth="1"/>
    <col min="6" max="6" width="9.7109375" style="21" customWidth="1"/>
    <col min="7" max="9" width="13" style="173" customWidth="1"/>
    <col min="10" max="10" width="6.7109375" style="173" customWidth="1"/>
    <col min="11" max="22" width="13.7109375" style="21" customWidth="1"/>
    <col min="23" max="23" width="9.28515625" style="21" customWidth="1"/>
    <col min="24" max="24" width="13.7109375" style="21" customWidth="1"/>
    <col min="25" max="30" width="12.7109375" style="21" customWidth="1"/>
    <col min="31" max="36" width="11.7109375" style="21" customWidth="1"/>
    <col min="37" max="276" width="9.140625" style="21"/>
    <col min="277" max="277" width="47.7109375" style="21" customWidth="1"/>
    <col min="278" max="278" width="15" style="21" customWidth="1"/>
    <col min="279" max="280" width="14.42578125" style="21" customWidth="1"/>
    <col min="281" max="286" width="12.7109375" style="21" customWidth="1"/>
    <col min="287" max="292" width="11.7109375" style="21" customWidth="1"/>
    <col min="293" max="532" width="9.140625" style="21"/>
    <col min="533" max="533" width="47.7109375" style="21" customWidth="1"/>
    <col min="534" max="534" width="15" style="21" customWidth="1"/>
    <col min="535" max="536" width="14.42578125" style="21" customWidth="1"/>
    <col min="537" max="542" width="12.7109375" style="21" customWidth="1"/>
    <col min="543" max="548" width="11.7109375" style="21" customWidth="1"/>
    <col min="549" max="788" width="9.140625" style="21"/>
    <col min="789" max="789" width="47.7109375" style="21" customWidth="1"/>
    <col min="790" max="790" width="15" style="21" customWidth="1"/>
    <col min="791" max="792" width="14.42578125" style="21" customWidth="1"/>
    <col min="793" max="798" width="12.7109375" style="21" customWidth="1"/>
    <col min="799" max="804" width="11.7109375" style="21" customWidth="1"/>
    <col min="805" max="1044" width="9.140625" style="21"/>
    <col min="1045" max="1045" width="47.7109375" style="21" customWidth="1"/>
    <col min="1046" max="1046" width="15" style="21" customWidth="1"/>
    <col min="1047" max="1048" width="14.42578125" style="21" customWidth="1"/>
    <col min="1049" max="1054" width="12.7109375" style="21" customWidth="1"/>
    <col min="1055" max="1060" width="11.7109375" style="21" customWidth="1"/>
    <col min="1061" max="1300" width="9.140625" style="21"/>
    <col min="1301" max="1301" width="47.7109375" style="21" customWidth="1"/>
    <col min="1302" max="1302" width="15" style="21" customWidth="1"/>
    <col min="1303" max="1304" width="14.42578125" style="21" customWidth="1"/>
    <col min="1305" max="1310" width="12.7109375" style="21" customWidth="1"/>
    <col min="1311" max="1316" width="11.7109375" style="21" customWidth="1"/>
    <col min="1317" max="1556" width="9.140625" style="21"/>
    <col min="1557" max="1557" width="47.7109375" style="21" customWidth="1"/>
    <col min="1558" max="1558" width="15" style="21" customWidth="1"/>
    <col min="1559" max="1560" width="14.42578125" style="21" customWidth="1"/>
    <col min="1561" max="1566" width="12.7109375" style="21" customWidth="1"/>
    <col min="1567" max="1572" width="11.7109375" style="21" customWidth="1"/>
    <col min="1573" max="1812" width="9.140625" style="21"/>
    <col min="1813" max="1813" width="47.7109375" style="21" customWidth="1"/>
    <col min="1814" max="1814" width="15" style="21" customWidth="1"/>
    <col min="1815" max="1816" width="14.42578125" style="21" customWidth="1"/>
    <col min="1817" max="1822" width="12.7109375" style="21" customWidth="1"/>
    <col min="1823" max="1828" width="11.7109375" style="21" customWidth="1"/>
    <col min="1829" max="2068" width="9.140625" style="21"/>
    <col min="2069" max="2069" width="47.7109375" style="21" customWidth="1"/>
    <col min="2070" max="2070" width="15" style="21" customWidth="1"/>
    <col min="2071" max="2072" width="14.42578125" style="21" customWidth="1"/>
    <col min="2073" max="2078" width="12.7109375" style="21" customWidth="1"/>
    <col min="2079" max="2084" width="11.7109375" style="21" customWidth="1"/>
    <col min="2085" max="2324" width="9.140625" style="21"/>
    <col min="2325" max="2325" width="47.7109375" style="21" customWidth="1"/>
    <col min="2326" max="2326" width="15" style="21" customWidth="1"/>
    <col min="2327" max="2328" width="14.42578125" style="21" customWidth="1"/>
    <col min="2329" max="2334" width="12.7109375" style="21" customWidth="1"/>
    <col min="2335" max="2340" width="11.7109375" style="21" customWidth="1"/>
    <col min="2341" max="2580" width="9.140625" style="21"/>
    <col min="2581" max="2581" width="47.7109375" style="21" customWidth="1"/>
    <col min="2582" max="2582" width="15" style="21" customWidth="1"/>
    <col min="2583" max="2584" width="14.42578125" style="21" customWidth="1"/>
    <col min="2585" max="2590" width="12.7109375" style="21" customWidth="1"/>
    <col min="2591" max="2596" width="11.7109375" style="21" customWidth="1"/>
    <col min="2597" max="2836" width="9.140625" style="21"/>
    <col min="2837" max="2837" width="47.7109375" style="21" customWidth="1"/>
    <col min="2838" max="2838" width="15" style="21" customWidth="1"/>
    <col min="2839" max="2840" width="14.42578125" style="21" customWidth="1"/>
    <col min="2841" max="2846" width="12.7109375" style="21" customWidth="1"/>
    <col min="2847" max="2852" width="11.7109375" style="21" customWidth="1"/>
    <col min="2853" max="3092" width="9.140625" style="21"/>
    <col min="3093" max="3093" width="47.7109375" style="21" customWidth="1"/>
    <col min="3094" max="3094" width="15" style="21" customWidth="1"/>
    <col min="3095" max="3096" width="14.42578125" style="21" customWidth="1"/>
    <col min="3097" max="3102" width="12.7109375" style="21" customWidth="1"/>
    <col min="3103" max="3108" width="11.7109375" style="21" customWidth="1"/>
    <col min="3109" max="3348" width="9.140625" style="21"/>
    <col min="3349" max="3349" width="47.7109375" style="21" customWidth="1"/>
    <col min="3350" max="3350" width="15" style="21" customWidth="1"/>
    <col min="3351" max="3352" width="14.42578125" style="21" customWidth="1"/>
    <col min="3353" max="3358" width="12.7109375" style="21" customWidth="1"/>
    <col min="3359" max="3364" width="11.7109375" style="21" customWidth="1"/>
    <col min="3365" max="3604" width="9.140625" style="21"/>
    <col min="3605" max="3605" width="47.7109375" style="21" customWidth="1"/>
    <col min="3606" max="3606" width="15" style="21" customWidth="1"/>
    <col min="3607" max="3608" width="14.42578125" style="21" customWidth="1"/>
    <col min="3609" max="3614" width="12.7109375" style="21" customWidth="1"/>
    <col min="3615" max="3620" width="11.7109375" style="21" customWidth="1"/>
    <col min="3621" max="3860" width="9.140625" style="21"/>
    <col min="3861" max="3861" width="47.7109375" style="21" customWidth="1"/>
    <col min="3862" max="3862" width="15" style="21" customWidth="1"/>
    <col min="3863" max="3864" width="14.42578125" style="21" customWidth="1"/>
    <col min="3865" max="3870" width="12.7109375" style="21" customWidth="1"/>
    <col min="3871" max="3876" width="11.7109375" style="21" customWidth="1"/>
    <col min="3877" max="4116" width="9.140625" style="21"/>
    <col min="4117" max="4117" width="47.7109375" style="21" customWidth="1"/>
    <col min="4118" max="4118" width="15" style="21" customWidth="1"/>
    <col min="4119" max="4120" width="14.42578125" style="21" customWidth="1"/>
    <col min="4121" max="4126" width="12.7109375" style="21" customWidth="1"/>
    <col min="4127" max="4132" width="11.7109375" style="21" customWidth="1"/>
    <col min="4133" max="4372" width="9.140625" style="21"/>
    <col min="4373" max="4373" width="47.7109375" style="21" customWidth="1"/>
    <col min="4374" max="4374" width="15" style="21" customWidth="1"/>
    <col min="4375" max="4376" width="14.42578125" style="21" customWidth="1"/>
    <col min="4377" max="4382" width="12.7109375" style="21" customWidth="1"/>
    <col min="4383" max="4388" width="11.7109375" style="21" customWidth="1"/>
    <col min="4389" max="4628" width="9.140625" style="21"/>
    <col min="4629" max="4629" width="47.7109375" style="21" customWidth="1"/>
    <col min="4630" max="4630" width="15" style="21" customWidth="1"/>
    <col min="4631" max="4632" width="14.42578125" style="21" customWidth="1"/>
    <col min="4633" max="4638" width="12.7109375" style="21" customWidth="1"/>
    <col min="4639" max="4644" width="11.7109375" style="21" customWidth="1"/>
    <col min="4645" max="4884" width="9.140625" style="21"/>
    <col min="4885" max="4885" width="47.7109375" style="21" customWidth="1"/>
    <col min="4886" max="4886" width="15" style="21" customWidth="1"/>
    <col min="4887" max="4888" width="14.42578125" style="21" customWidth="1"/>
    <col min="4889" max="4894" width="12.7109375" style="21" customWidth="1"/>
    <col min="4895" max="4900" width="11.7109375" style="21" customWidth="1"/>
    <col min="4901" max="5140" width="9.140625" style="21"/>
    <col min="5141" max="5141" width="47.7109375" style="21" customWidth="1"/>
    <col min="5142" max="5142" width="15" style="21" customWidth="1"/>
    <col min="5143" max="5144" width="14.42578125" style="21" customWidth="1"/>
    <col min="5145" max="5150" width="12.7109375" style="21" customWidth="1"/>
    <col min="5151" max="5156" width="11.7109375" style="21" customWidth="1"/>
    <col min="5157" max="5396" width="9.140625" style="21"/>
    <col min="5397" max="5397" width="47.7109375" style="21" customWidth="1"/>
    <col min="5398" max="5398" width="15" style="21" customWidth="1"/>
    <col min="5399" max="5400" width="14.42578125" style="21" customWidth="1"/>
    <col min="5401" max="5406" width="12.7109375" style="21" customWidth="1"/>
    <col min="5407" max="5412" width="11.7109375" style="21" customWidth="1"/>
    <col min="5413" max="5652" width="9.140625" style="21"/>
    <col min="5653" max="5653" width="47.7109375" style="21" customWidth="1"/>
    <col min="5654" max="5654" width="15" style="21" customWidth="1"/>
    <col min="5655" max="5656" width="14.42578125" style="21" customWidth="1"/>
    <col min="5657" max="5662" width="12.7109375" style="21" customWidth="1"/>
    <col min="5663" max="5668" width="11.7109375" style="21" customWidth="1"/>
    <col min="5669" max="5908" width="9.140625" style="21"/>
    <col min="5909" max="5909" width="47.7109375" style="21" customWidth="1"/>
    <col min="5910" max="5910" width="15" style="21" customWidth="1"/>
    <col min="5911" max="5912" width="14.42578125" style="21" customWidth="1"/>
    <col min="5913" max="5918" width="12.7109375" style="21" customWidth="1"/>
    <col min="5919" max="5924" width="11.7109375" style="21" customWidth="1"/>
    <col min="5925" max="6164" width="9.140625" style="21"/>
    <col min="6165" max="6165" width="47.7109375" style="21" customWidth="1"/>
    <col min="6166" max="6166" width="15" style="21" customWidth="1"/>
    <col min="6167" max="6168" width="14.42578125" style="21" customWidth="1"/>
    <col min="6169" max="6174" width="12.7109375" style="21" customWidth="1"/>
    <col min="6175" max="6180" width="11.7109375" style="21" customWidth="1"/>
    <col min="6181" max="6420" width="9.140625" style="21"/>
    <col min="6421" max="6421" width="47.7109375" style="21" customWidth="1"/>
    <col min="6422" max="6422" width="15" style="21" customWidth="1"/>
    <col min="6423" max="6424" width="14.42578125" style="21" customWidth="1"/>
    <col min="6425" max="6430" width="12.7109375" style="21" customWidth="1"/>
    <col min="6431" max="6436" width="11.7109375" style="21" customWidth="1"/>
    <col min="6437" max="6676" width="9.140625" style="21"/>
    <col min="6677" max="6677" width="47.7109375" style="21" customWidth="1"/>
    <col min="6678" max="6678" width="15" style="21" customWidth="1"/>
    <col min="6679" max="6680" width="14.42578125" style="21" customWidth="1"/>
    <col min="6681" max="6686" width="12.7109375" style="21" customWidth="1"/>
    <col min="6687" max="6692" width="11.7109375" style="21" customWidth="1"/>
    <col min="6693" max="6932" width="9.140625" style="21"/>
    <col min="6933" max="6933" width="47.7109375" style="21" customWidth="1"/>
    <col min="6934" max="6934" width="15" style="21" customWidth="1"/>
    <col min="6935" max="6936" width="14.42578125" style="21" customWidth="1"/>
    <col min="6937" max="6942" width="12.7109375" style="21" customWidth="1"/>
    <col min="6943" max="6948" width="11.7109375" style="21" customWidth="1"/>
    <col min="6949" max="7188" width="9.140625" style="21"/>
    <col min="7189" max="7189" width="47.7109375" style="21" customWidth="1"/>
    <col min="7190" max="7190" width="15" style="21" customWidth="1"/>
    <col min="7191" max="7192" width="14.42578125" style="21" customWidth="1"/>
    <col min="7193" max="7198" width="12.7109375" style="21" customWidth="1"/>
    <col min="7199" max="7204" width="11.7109375" style="21" customWidth="1"/>
    <col min="7205" max="7444" width="9.140625" style="21"/>
    <col min="7445" max="7445" width="47.7109375" style="21" customWidth="1"/>
    <col min="7446" max="7446" width="15" style="21" customWidth="1"/>
    <col min="7447" max="7448" width="14.42578125" style="21" customWidth="1"/>
    <col min="7449" max="7454" width="12.7109375" style="21" customWidth="1"/>
    <col min="7455" max="7460" width="11.7109375" style="21" customWidth="1"/>
    <col min="7461" max="7700" width="9.140625" style="21"/>
    <col min="7701" max="7701" width="47.7109375" style="21" customWidth="1"/>
    <col min="7702" max="7702" width="15" style="21" customWidth="1"/>
    <col min="7703" max="7704" width="14.42578125" style="21" customWidth="1"/>
    <col min="7705" max="7710" width="12.7109375" style="21" customWidth="1"/>
    <col min="7711" max="7716" width="11.7109375" style="21" customWidth="1"/>
    <col min="7717" max="7956" width="9.140625" style="21"/>
    <col min="7957" max="7957" width="47.7109375" style="21" customWidth="1"/>
    <col min="7958" max="7958" width="15" style="21" customWidth="1"/>
    <col min="7959" max="7960" width="14.42578125" style="21" customWidth="1"/>
    <col min="7961" max="7966" width="12.7109375" style="21" customWidth="1"/>
    <col min="7967" max="7972" width="11.7109375" style="21" customWidth="1"/>
    <col min="7973" max="8212" width="9.140625" style="21"/>
    <col min="8213" max="8213" width="47.7109375" style="21" customWidth="1"/>
    <col min="8214" max="8214" width="15" style="21" customWidth="1"/>
    <col min="8215" max="8216" width="14.42578125" style="21" customWidth="1"/>
    <col min="8217" max="8222" width="12.7109375" style="21" customWidth="1"/>
    <col min="8223" max="8228" width="11.7109375" style="21" customWidth="1"/>
    <col min="8229" max="8468" width="9.140625" style="21"/>
    <col min="8469" max="8469" width="47.7109375" style="21" customWidth="1"/>
    <col min="8470" max="8470" width="15" style="21" customWidth="1"/>
    <col min="8471" max="8472" width="14.42578125" style="21" customWidth="1"/>
    <col min="8473" max="8478" width="12.7109375" style="21" customWidth="1"/>
    <col min="8479" max="8484" width="11.7109375" style="21" customWidth="1"/>
    <col min="8485" max="8724" width="9.140625" style="21"/>
    <col min="8725" max="8725" width="47.7109375" style="21" customWidth="1"/>
    <col min="8726" max="8726" width="15" style="21" customWidth="1"/>
    <col min="8727" max="8728" width="14.42578125" style="21" customWidth="1"/>
    <col min="8729" max="8734" width="12.7109375" style="21" customWidth="1"/>
    <col min="8735" max="8740" width="11.7109375" style="21" customWidth="1"/>
    <col min="8741" max="8980" width="9.140625" style="21"/>
    <col min="8981" max="8981" width="47.7109375" style="21" customWidth="1"/>
    <col min="8982" max="8982" width="15" style="21" customWidth="1"/>
    <col min="8983" max="8984" width="14.42578125" style="21" customWidth="1"/>
    <col min="8985" max="8990" width="12.7109375" style="21" customWidth="1"/>
    <col min="8991" max="8996" width="11.7109375" style="21" customWidth="1"/>
    <col min="8997" max="9236" width="9.140625" style="21"/>
    <col min="9237" max="9237" width="47.7109375" style="21" customWidth="1"/>
    <col min="9238" max="9238" width="15" style="21" customWidth="1"/>
    <col min="9239" max="9240" width="14.42578125" style="21" customWidth="1"/>
    <col min="9241" max="9246" width="12.7109375" style="21" customWidth="1"/>
    <col min="9247" max="9252" width="11.7109375" style="21" customWidth="1"/>
    <col min="9253" max="9492" width="9.140625" style="21"/>
    <col min="9493" max="9493" width="47.7109375" style="21" customWidth="1"/>
    <col min="9494" max="9494" width="15" style="21" customWidth="1"/>
    <col min="9495" max="9496" width="14.42578125" style="21" customWidth="1"/>
    <col min="9497" max="9502" width="12.7109375" style="21" customWidth="1"/>
    <col min="9503" max="9508" width="11.7109375" style="21" customWidth="1"/>
    <col min="9509" max="9748" width="9.140625" style="21"/>
    <col min="9749" max="9749" width="47.7109375" style="21" customWidth="1"/>
    <col min="9750" max="9750" width="15" style="21" customWidth="1"/>
    <col min="9751" max="9752" width="14.42578125" style="21" customWidth="1"/>
    <col min="9753" max="9758" width="12.7109375" style="21" customWidth="1"/>
    <col min="9759" max="9764" width="11.7109375" style="21" customWidth="1"/>
    <col min="9765" max="10004" width="9.140625" style="21"/>
    <col min="10005" max="10005" width="47.7109375" style="21" customWidth="1"/>
    <col min="10006" max="10006" width="15" style="21" customWidth="1"/>
    <col min="10007" max="10008" width="14.42578125" style="21" customWidth="1"/>
    <col min="10009" max="10014" width="12.7109375" style="21" customWidth="1"/>
    <col min="10015" max="10020" width="11.7109375" style="21" customWidth="1"/>
    <col min="10021" max="10260" width="9.140625" style="21"/>
    <col min="10261" max="10261" width="47.7109375" style="21" customWidth="1"/>
    <col min="10262" max="10262" width="15" style="21" customWidth="1"/>
    <col min="10263" max="10264" width="14.42578125" style="21" customWidth="1"/>
    <col min="10265" max="10270" width="12.7109375" style="21" customWidth="1"/>
    <col min="10271" max="10276" width="11.7109375" style="21" customWidth="1"/>
    <col min="10277" max="10516" width="9.140625" style="21"/>
    <col min="10517" max="10517" width="47.7109375" style="21" customWidth="1"/>
    <col min="10518" max="10518" width="15" style="21" customWidth="1"/>
    <col min="10519" max="10520" width="14.42578125" style="21" customWidth="1"/>
    <col min="10521" max="10526" width="12.7109375" style="21" customWidth="1"/>
    <col min="10527" max="10532" width="11.7109375" style="21" customWidth="1"/>
    <col min="10533" max="10772" width="9.140625" style="21"/>
    <col min="10773" max="10773" width="47.7109375" style="21" customWidth="1"/>
    <col min="10774" max="10774" width="15" style="21" customWidth="1"/>
    <col min="10775" max="10776" width="14.42578125" style="21" customWidth="1"/>
    <col min="10777" max="10782" width="12.7109375" style="21" customWidth="1"/>
    <col min="10783" max="10788" width="11.7109375" style="21" customWidth="1"/>
    <col min="10789" max="11028" width="9.140625" style="21"/>
    <col min="11029" max="11029" width="47.7109375" style="21" customWidth="1"/>
    <col min="11030" max="11030" width="15" style="21" customWidth="1"/>
    <col min="11031" max="11032" width="14.42578125" style="21" customWidth="1"/>
    <col min="11033" max="11038" width="12.7109375" style="21" customWidth="1"/>
    <col min="11039" max="11044" width="11.7109375" style="21" customWidth="1"/>
    <col min="11045" max="11284" width="9.140625" style="21"/>
    <col min="11285" max="11285" width="47.7109375" style="21" customWidth="1"/>
    <col min="11286" max="11286" width="15" style="21" customWidth="1"/>
    <col min="11287" max="11288" width="14.42578125" style="21" customWidth="1"/>
    <col min="11289" max="11294" width="12.7109375" style="21" customWidth="1"/>
    <col min="11295" max="11300" width="11.7109375" style="21" customWidth="1"/>
    <col min="11301" max="11540" width="9.140625" style="21"/>
    <col min="11541" max="11541" width="47.7109375" style="21" customWidth="1"/>
    <col min="11542" max="11542" width="15" style="21" customWidth="1"/>
    <col min="11543" max="11544" width="14.42578125" style="21" customWidth="1"/>
    <col min="11545" max="11550" width="12.7109375" style="21" customWidth="1"/>
    <col min="11551" max="11556" width="11.7109375" style="21" customWidth="1"/>
    <col min="11557" max="11796" width="9.140625" style="21"/>
    <col min="11797" max="11797" width="47.7109375" style="21" customWidth="1"/>
    <col min="11798" max="11798" width="15" style="21" customWidth="1"/>
    <col min="11799" max="11800" width="14.42578125" style="21" customWidth="1"/>
    <col min="11801" max="11806" width="12.7109375" style="21" customWidth="1"/>
    <col min="11807" max="11812" width="11.7109375" style="21" customWidth="1"/>
    <col min="11813" max="12052" width="9.140625" style="21"/>
    <col min="12053" max="12053" width="47.7109375" style="21" customWidth="1"/>
    <col min="12054" max="12054" width="15" style="21" customWidth="1"/>
    <col min="12055" max="12056" width="14.42578125" style="21" customWidth="1"/>
    <col min="12057" max="12062" width="12.7109375" style="21" customWidth="1"/>
    <col min="12063" max="12068" width="11.7109375" style="21" customWidth="1"/>
    <col min="12069" max="12308" width="9.140625" style="21"/>
    <col min="12309" max="12309" width="47.7109375" style="21" customWidth="1"/>
    <col min="12310" max="12310" width="15" style="21" customWidth="1"/>
    <col min="12311" max="12312" width="14.42578125" style="21" customWidth="1"/>
    <col min="12313" max="12318" width="12.7109375" style="21" customWidth="1"/>
    <col min="12319" max="12324" width="11.7109375" style="21" customWidth="1"/>
    <col min="12325" max="12564" width="9.140625" style="21"/>
    <col min="12565" max="12565" width="47.7109375" style="21" customWidth="1"/>
    <col min="12566" max="12566" width="15" style="21" customWidth="1"/>
    <col min="12567" max="12568" width="14.42578125" style="21" customWidth="1"/>
    <col min="12569" max="12574" width="12.7109375" style="21" customWidth="1"/>
    <col min="12575" max="12580" width="11.7109375" style="21" customWidth="1"/>
    <col min="12581" max="12820" width="9.140625" style="21"/>
    <col min="12821" max="12821" width="47.7109375" style="21" customWidth="1"/>
    <col min="12822" max="12822" width="15" style="21" customWidth="1"/>
    <col min="12823" max="12824" width="14.42578125" style="21" customWidth="1"/>
    <col min="12825" max="12830" width="12.7109375" style="21" customWidth="1"/>
    <col min="12831" max="12836" width="11.7109375" style="21" customWidth="1"/>
    <col min="12837" max="13076" width="9.140625" style="21"/>
    <col min="13077" max="13077" width="47.7109375" style="21" customWidth="1"/>
    <col min="13078" max="13078" width="15" style="21" customWidth="1"/>
    <col min="13079" max="13080" width="14.42578125" style="21" customWidth="1"/>
    <col min="13081" max="13086" width="12.7109375" style="21" customWidth="1"/>
    <col min="13087" max="13092" width="11.7109375" style="21" customWidth="1"/>
    <col min="13093" max="13332" width="9.140625" style="21"/>
    <col min="13333" max="13333" width="47.7109375" style="21" customWidth="1"/>
    <col min="13334" max="13334" width="15" style="21" customWidth="1"/>
    <col min="13335" max="13336" width="14.42578125" style="21" customWidth="1"/>
    <col min="13337" max="13342" width="12.7109375" style="21" customWidth="1"/>
    <col min="13343" max="13348" width="11.7109375" style="21" customWidth="1"/>
    <col min="13349" max="13588" width="9.140625" style="21"/>
    <col min="13589" max="13589" width="47.7109375" style="21" customWidth="1"/>
    <col min="13590" max="13590" width="15" style="21" customWidth="1"/>
    <col min="13591" max="13592" width="14.42578125" style="21" customWidth="1"/>
    <col min="13593" max="13598" width="12.7109375" style="21" customWidth="1"/>
    <col min="13599" max="13604" width="11.7109375" style="21" customWidth="1"/>
    <col min="13605" max="13844" width="9.140625" style="21"/>
    <col min="13845" max="13845" width="47.7109375" style="21" customWidth="1"/>
    <col min="13846" max="13846" width="15" style="21" customWidth="1"/>
    <col min="13847" max="13848" width="14.42578125" style="21" customWidth="1"/>
    <col min="13849" max="13854" width="12.7109375" style="21" customWidth="1"/>
    <col min="13855" max="13860" width="11.7109375" style="21" customWidth="1"/>
    <col min="13861" max="14100" width="9.140625" style="21"/>
    <col min="14101" max="14101" width="47.7109375" style="21" customWidth="1"/>
    <col min="14102" max="14102" width="15" style="21" customWidth="1"/>
    <col min="14103" max="14104" width="14.42578125" style="21" customWidth="1"/>
    <col min="14105" max="14110" width="12.7109375" style="21" customWidth="1"/>
    <col min="14111" max="14116" width="11.7109375" style="21" customWidth="1"/>
    <col min="14117" max="14356" width="9.140625" style="21"/>
    <col min="14357" max="14357" width="47.7109375" style="21" customWidth="1"/>
    <col min="14358" max="14358" width="15" style="21" customWidth="1"/>
    <col min="14359" max="14360" width="14.42578125" style="21" customWidth="1"/>
    <col min="14361" max="14366" width="12.7109375" style="21" customWidth="1"/>
    <col min="14367" max="14372" width="11.7109375" style="21" customWidth="1"/>
    <col min="14373" max="14612" width="9.140625" style="21"/>
    <col min="14613" max="14613" width="47.7109375" style="21" customWidth="1"/>
    <col min="14614" max="14614" width="15" style="21" customWidth="1"/>
    <col min="14615" max="14616" width="14.42578125" style="21" customWidth="1"/>
    <col min="14617" max="14622" width="12.7109375" style="21" customWidth="1"/>
    <col min="14623" max="14628" width="11.7109375" style="21" customWidth="1"/>
    <col min="14629" max="14868" width="9.140625" style="21"/>
    <col min="14869" max="14869" width="47.7109375" style="21" customWidth="1"/>
    <col min="14870" max="14870" width="15" style="21" customWidth="1"/>
    <col min="14871" max="14872" width="14.42578125" style="21" customWidth="1"/>
    <col min="14873" max="14878" width="12.7109375" style="21" customWidth="1"/>
    <col min="14879" max="14884" width="11.7109375" style="21" customWidth="1"/>
    <col min="14885" max="15124" width="9.140625" style="21"/>
    <col min="15125" max="15125" width="47.7109375" style="21" customWidth="1"/>
    <col min="15126" max="15126" width="15" style="21" customWidth="1"/>
    <col min="15127" max="15128" width="14.42578125" style="21" customWidth="1"/>
    <col min="15129" max="15134" width="12.7109375" style="21" customWidth="1"/>
    <col min="15135" max="15140" width="11.7109375" style="21" customWidth="1"/>
    <col min="15141" max="15380" width="9.140625" style="21"/>
    <col min="15381" max="15381" width="47.7109375" style="21" customWidth="1"/>
    <col min="15382" max="15382" width="15" style="21" customWidth="1"/>
    <col min="15383" max="15384" width="14.42578125" style="21" customWidth="1"/>
    <col min="15385" max="15390" width="12.7109375" style="21" customWidth="1"/>
    <col min="15391" max="15396" width="11.7109375" style="21" customWidth="1"/>
    <col min="15397" max="15636" width="9.140625" style="21"/>
    <col min="15637" max="15637" width="47.7109375" style="21" customWidth="1"/>
    <col min="15638" max="15638" width="15" style="21" customWidth="1"/>
    <col min="15639" max="15640" width="14.42578125" style="21" customWidth="1"/>
    <col min="15641" max="15646" width="12.7109375" style="21" customWidth="1"/>
    <col min="15647" max="15652" width="11.7109375" style="21" customWidth="1"/>
    <col min="15653" max="15892" width="9.140625" style="21"/>
    <col min="15893" max="15893" width="47.7109375" style="21" customWidth="1"/>
    <col min="15894" max="15894" width="15" style="21" customWidth="1"/>
    <col min="15895" max="15896" width="14.42578125" style="21" customWidth="1"/>
    <col min="15897" max="15902" width="12.7109375" style="21" customWidth="1"/>
    <col min="15903" max="15908" width="11.7109375" style="21" customWidth="1"/>
    <col min="15909" max="16148" width="9.140625" style="21"/>
    <col min="16149" max="16149" width="47.7109375" style="21" customWidth="1"/>
    <col min="16150" max="16150" width="15" style="21" customWidth="1"/>
    <col min="16151" max="16152" width="14.42578125" style="21" customWidth="1"/>
    <col min="16153" max="16158" width="12.7109375" style="21" customWidth="1"/>
    <col min="16159" max="16164" width="11.7109375" style="21" customWidth="1"/>
    <col min="16165" max="16384" width="9.140625" style="21"/>
  </cols>
  <sheetData>
    <row r="1" spans="1:24" s="19" customFormat="1" ht="99.95" customHeight="1">
      <c r="A1" s="16"/>
      <c r="B1" s="171"/>
      <c r="C1" s="172"/>
      <c r="D1" s="172"/>
      <c r="E1" s="172"/>
      <c r="F1" s="171"/>
      <c r="G1" s="172"/>
      <c r="H1" s="172"/>
      <c r="I1" s="172"/>
      <c r="J1" s="172"/>
      <c r="K1" s="171"/>
      <c r="L1" s="171"/>
      <c r="M1" s="171"/>
      <c r="N1" s="171"/>
      <c r="O1" s="171"/>
      <c r="P1" s="171"/>
      <c r="Q1" s="171"/>
      <c r="R1" s="171"/>
      <c r="S1" s="171"/>
      <c r="T1" s="171"/>
      <c r="U1" s="171"/>
      <c r="V1" s="171"/>
      <c r="W1" s="171"/>
      <c r="X1" s="171"/>
    </row>
    <row r="2" spans="1:24" ht="15" customHeight="1">
      <c r="A2" s="20"/>
    </row>
    <row r="3" spans="1:24" s="22" customFormat="1" ht="80.099999999999994" customHeight="1">
      <c r="A3" s="277" t="s">
        <v>940</v>
      </c>
      <c r="B3" s="277"/>
      <c r="C3" s="277"/>
      <c r="D3" s="277"/>
      <c r="E3" s="277"/>
      <c r="F3" s="277"/>
      <c r="G3" s="277"/>
      <c r="H3" s="277"/>
      <c r="I3" s="277"/>
      <c r="J3" s="277"/>
      <c r="K3" s="174"/>
      <c r="L3" s="174"/>
      <c r="M3" s="174"/>
      <c r="N3" s="174"/>
      <c r="O3" s="174"/>
      <c r="P3" s="174"/>
      <c r="Q3" s="174"/>
      <c r="R3" s="174"/>
      <c r="S3" s="174"/>
      <c r="T3" s="174"/>
      <c r="U3" s="174"/>
      <c r="V3" s="174"/>
      <c r="W3" s="42"/>
      <c r="X3" s="42"/>
    </row>
    <row r="4" spans="1:24" ht="15" customHeight="1">
      <c r="A4" s="175"/>
      <c r="C4" s="176"/>
      <c r="D4" s="11"/>
      <c r="E4" s="11"/>
      <c r="G4" s="176"/>
      <c r="H4" s="11"/>
      <c r="I4" s="280" t="s">
        <v>0</v>
      </c>
      <c r="J4" s="280"/>
      <c r="K4" s="175"/>
      <c r="M4" s="175"/>
      <c r="N4" s="175"/>
    </row>
    <row r="5" spans="1:24" ht="15" customHeight="1">
      <c r="A5" s="278" t="s">
        <v>1</v>
      </c>
      <c r="B5" s="278" t="s">
        <v>39</v>
      </c>
      <c r="C5" s="279" t="s">
        <v>941</v>
      </c>
      <c r="D5" s="279"/>
      <c r="E5" s="279"/>
      <c r="F5" s="278" t="s">
        <v>46</v>
      </c>
      <c r="G5" s="279" t="s">
        <v>941</v>
      </c>
      <c r="H5" s="279"/>
      <c r="I5" s="279"/>
      <c r="J5" s="279" t="s">
        <v>36</v>
      </c>
      <c r="K5" s="175"/>
      <c r="M5" s="175"/>
      <c r="N5" s="175"/>
    </row>
    <row r="6" spans="1:24" s="179" customFormat="1" ht="84">
      <c r="A6" s="278"/>
      <c r="B6" s="278"/>
      <c r="C6" s="177" t="s">
        <v>942</v>
      </c>
      <c r="D6" s="177" t="s">
        <v>943</v>
      </c>
      <c r="E6" s="177" t="s">
        <v>944</v>
      </c>
      <c r="F6" s="278"/>
      <c r="G6" s="177" t="s">
        <v>942</v>
      </c>
      <c r="H6" s="177" t="s">
        <v>943</v>
      </c>
      <c r="I6" s="177" t="s">
        <v>944</v>
      </c>
      <c r="J6" s="279"/>
      <c r="K6" s="178"/>
      <c r="L6" s="178"/>
    </row>
    <row r="7" spans="1:24" ht="19.899999999999999" customHeight="1">
      <c r="A7" s="257" t="s">
        <v>2</v>
      </c>
      <c r="B7" s="180">
        <f>SUM(C7:E7)</f>
        <v>250</v>
      </c>
      <c r="C7" s="180">
        <v>50</v>
      </c>
      <c r="D7" s="180">
        <v>75</v>
      </c>
      <c r="E7" s="180">
        <v>125</v>
      </c>
      <c r="F7" s="180">
        <f>SUM(G7:I7)</f>
        <v>250</v>
      </c>
      <c r="G7" s="180">
        <v>50</v>
      </c>
      <c r="H7" s="180">
        <v>75</v>
      </c>
      <c r="I7" s="180">
        <v>125</v>
      </c>
      <c r="J7" s="181">
        <f>F7/B7</f>
        <v>1</v>
      </c>
    </row>
    <row r="8" spans="1:24" ht="19.899999999999999" customHeight="1">
      <c r="A8" s="257" t="s">
        <v>8</v>
      </c>
      <c r="B8" s="180">
        <f t="shared" ref="B8:B12" si="0">SUM(C8:E8)</f>
        <v>20</v>
      </c>
      <c r="C8" s="180"/>
      <c r="D8" s="180">
        <v>20</v>
      </c>
      <c r="E8" s="180"/>
      <c r="F8" s="180">
        <f t="shared" ref="F8:F12" si="1">SUM(G8:I8)</f>
        <v>20</v>
      </c>
      <c r="G8" s="180"/>
      <c r="H8" s="180">
        <v>20</v>
      </c>
      <c r="I8" s="180"/>
      <c r="J8" s="181">
        <f t="shared" ref="J8:J13" si="2">F8/B8</f>
        <v>1</v>
      </c>
    </row>
    <row r="9" spans="1:24" ht="19.899999999999999" customHeight="1">
      <c r="A9" s="257" t="s">
        <v>10</v>
      </c>
      <c r="B9" s="180">
        <f t="shared" si="0"/>
        <v>125</v>
      </c>
      <c r="C9" s="180"/>
      <c r="D9" s="180"/>
      <c r="E9" s="180">
        <v>125</v>
      </c>
      <c r="F9" s="180">
        <f t="shared" si="1"/>
        <v>125</v>
      </c>
      <c r="G9" s="180"/>
      <c r="H9" s="180"/>
      <c r="I9" s="180">
        <v>125</v>
      </c>
      <c r="J9" s="181">
        <f t="shared" si="2"/>
        <v>1</v>
      </c>
    </row>
    <row r="10" spans="1:24" ht="19.899999999999999" customHeight="1">
      <c r="A10" s="257" t="s">
        <v>11</v>
      </c>
      <c r="B10" s="180">
        <f t="shared" si="0"/>
        <v>130</v>
      </c>
      <c r="C10" s="180">
        <v>30</v>
      </c>
      <c r="D10" s="180">
        <v>100</v>
      </c>
      <c r="E10" s="180"/>
      <c r="F10" s="180">
        <f t="shared" si="1"/>
        <v>130</v>
      </c>
      <c r="G10" s="180">
        <v>30</v>
      </c>
      <c r="H10" s="180">
        <v>100</v>
      </c>
      <c r="I10" s="180"/>
      <c r="J10" s="181">
        <f t="shared" si="2"/>
        <v>1</v>
      </c>
    </row>
    <row r="11" spans="1:24" ht="19.899999999999999" customHeight="1">
      <c r="A11" s="257" t="s">
        <v>13</v>
      </c>
      <c r="B11" s="180">
        <f t="shared" si="0"/>
        <v>300</v>
      </c>
      <c r="C11" s="180"/>
      <c r="D11" s="180">
        <v>50</v>
      </c>
      <c r="E11" s="180">
        <v>250</v>
      </c>
      <c r="F11" s="180">
        <f t="shared" si="1"/>
        <v>300</v>
      </c>
      <c r="G11" s="180"/>
      <c r="H11" s="180">
        <v>50</v>
      </c>
      <c r="I11" s="180">
        <v>250</v>
      </c>
      <c r="J11" s="181">
        <f t="shared" si="2"/>
        <v>1</v>
      </c>
    </row>
    <row r="12" spans="1:24" ht="19.899999999999999" customHeight="1">
      <c r="A12" s="257" t="s">
        <v>16</v>
      </c>
      <c r="B12" s="180">
        <f t="shared" si="0"/>
        <v>20</v>
      </c>
      <c r="C12" s="180">
        <v>20</v>
      </c>
      <c r="D12" s="180"/>
      <c r="E12" s="180"/>
      <c r="F12" s="180">
        <f t="shared" si="1"/>
        <v>20</v>
      </c>
      <c r="G12" s="180">
        <v>20</v>
      </c>
      <c r="H12" s="180"/>
      <c r="I12" s="180"/>
      <c r="J12" s="181">
        <f t="shared" si="2"/>
        <v>1</v>
      </c>
    </row>
    <row r="13" spans="1:24" s="184" customFormat="1" ht="19.899999999999999" customHeight="1">
      <c r="A13" s="258" t="s">
        <v>19</v>
      </c>
      <c r="B13" s="182">
        <f t="shared" ref="B13:I13" si="3">SUM(B7:B12)</f>
        <v>845</v>
      </c>
      <c r="C13" s="182">
        <f t="shared" si="3"/>
        <v>100</v>
      </c>
      <c r="D13" s="182">
        <f t="shared" si="3"/>
        <v>245</v>
      </c>
      <c r="E13" s="182">
        <f t="shared" si="3"/>
        <v>500</v>
      </c>
      <c r="F13" s="182">
        <f t="shared" si="3"/>
        <v>845</v>
      </c>
      <c r="G13" s="182">
        <f t="shared" si="3"/>
        <v>100</v>
      </c>
      <c r="H13" s="182">
        <f t="shared" si="3"/>
        <v>245</v>
      </c>
      <c r="I13" s="182">
        <f t="shared" si="3"/>
        <v>500</v>
      </c>
      <c r="J13" s="183">
        <f t="shared" si="2"/>
        <v>1</v>
      </c>
    </row>
    <row r="14" spans="1:24" ht="24.95" customHeight="1"/>
    <row r="15" spans="1:24" ht="24.95" customHeight="1"/>
    <row r="16" spans="1:24"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sheetData>
  <mergeCells count="8">
    <mergeCell ref="A3:J3"/>
    <mergeCell ref="A5:A6"/>
    <mergeCell ref="B5:B6"/>
    <mergeCell ref="C5:E5"/>
    <mergeCell ref="F5:F6"/>
    <mergeCell ref="G5:I5"/>
    <mergeCell ref="J5:J6"/>
    <mergeCell ref="I4:J4"/>
  </mergeCells>
  <printOptions horizontalCentered="1"/>
  <pageMargins left="0.78740157480314965" right="0.39370078740157483" top="0.39370078740157483" bottom="0.39370078740157483" header="0" footer="0.19685039370078741"/>
  <pageSetup paperSize="9" scale="75" firstPageNumber="38" orientation="portrait" useFirstPageNumber="1" r:id="rId1"/>
  <headerFooter alignWithMargins="0">
    <oddFooter>&amp;C&amp;"Times New Roman,обычный"&amp;7Страница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AG89"/>
  <sheetViews>
    <sheetView showGridLines="0" topLeftCell="H1" zoomScaleSheetLayoutView="90" workbookViewId="0">
      <selection activeCell="N6" sqref="N6:N7"/>
    </sheetView>
  </sheetViews>
  <sheetFormatPr defaultRowHeight="12.75" customHeight="1"/>
  <cols>
    <col min="1" max="1" width="24.7109375" style="21" customWidth="1"/>
    <col min="2" max="2" width="10.5703125" style="21" bestFit="1" customWidth="1"/>
    <col min="3" max="12" width="13.7109375" style="173" customWidth="1"/>
    <col min="13" max="13" width="11.7109375" style="21" bestFit="1" customWidth="1"/>
    <col min="14" max="23" width="13.7109375" style="173" customWidth="1"/>
    <col min="24" max="24" width="7.7109375" style="21" customWidth="1"/>
    <col min="25" max="27" width="13.7109375" style="173" customWidth="1"/>
    <col min="28" max="31" width="13.7109375" style="21" customWidth="1"/>
    <col min="32" max="32" width="9.28515625" style="21" customWidth="1"/>
    <col min="33" max="33" width="13.7109375" style="21" customWidth="1"/>
    <col min="34" max="39" width="12.7109375" style="21" customWidth="1"/>
    <col min="40" max="45" width="11.7109375" style="21" customWidth="1"/>
    <col min="46" max="285" width="9.140625" style="21"/>
    <col min="286" max="286" width="47.7109375" style="21" customWidth="1"/>
    <col min="287" max="287" width="15" style="21" customWidth="1"/>
    <col min="288" max="289" width="14.42578125" style="21" customWidth="1"/>
    <col min="290" max="295" width="12.7109375" style="21" customWidth="1"/>
    <col min="296" max="301" width="11.7109375" style="21" customWidth="1"/>
    <col min="302" max="541" width="9.140625" style="21"/>
    <col min="542" max="542" width="47.7109375" style="21" customWidth="1"/>
    <col min="543" max="543" width="15" style="21" customWidth="1"/>
    <col min="544" max="545" width="14.42578125" style="21" customWidth="1"/>
    <col min="546" max="551" width="12.7109375" style="21" customWidth="1"/>
    <col min="552" max="557" width="11.7109375" style="21" customWidth="1"/>
    <col min="558" max="797" width="9.140625" style="21"/>
    <col min="798" max="798" width="47.7109375" style="21" customWidth="1"/>
    <col min="799" max="799" width="15" style="21" customWidth="1"/>
    <col min="800" max="801" width="14.42578125" style="21" customWidth="1"/>
    <col min="802" max="807" width="12.7109375" style="21" customWidth="1"/>
    <col min="808" max="813" width="11.7109375" style="21" customWidth="1"/>
    <col min="814" max="1053" width="9.140625" style="21"/>
    <col min="1054" max="1054" width="47.7109375" style="21" customWidth="1"/>
    <col min="1055" max="1055" width="15" style="21" customWidth="1"/>
    <col min="1056" max="1057" width="14.42578125" style="21" customWidth="1"/>
    <col min="1058" max="1063" width="12.7109375" style="21" customWidth="1"/>
    <col min="1064" max="1069" width="11.7109375" style="21" customWidth="1"/>
    <col min="1070" max="1309" width="9.140625" style="21"/>
    <col min="1310" max="1310" width="47.7109375" style="21" customWidth="1"/>
    <col min="1311" max="1311" width="15" style="21" customWidth="1"/>
    <col min="1312" max="1313" width="14.42578125" style="21" customWidth="1"/>
    <col min="1314" max="1319" width="12.7109375" style="21" customWidth="1"/>
    <col min="1320" max="1325" width="11.7109375" style="21" customWidth="1"/>
    <col min="1326" max="1565" width="9.140625" style="21"/>
    <col min="1566" max="1566" width="47.7109375" style="21" customWidth="1"/>
    <col min="1567" max="1567" width="15" style="21" customWidth="1"/>
    <col min="1568" max="1569" width="14.42578125" style="21" customWidth="1"/>
    <col min="1570" max="1575" width="12.7109375" style="21" customWidth="1"/>
    <col min="1576" max="1581" width="11.7109375" style="21" customWidth="1"/>
    <col min="1582" max="1821" width="9.140625" style="21"/>
    <col min="1822" max="1822" width="47.7109375" style="21" customWidth="1"/>
    <col min="1823" max="1823" width="15" style="21" customWidth="1"/>
    <col min="1824" max="1825" width="14.42578125" style="21" customWidth="1"/>
    <col min="1826" max="1831" width="12.7109375" style="21" customWidth="1"/>
    <col min="1832" max="1837" width="11.7109375" style="21" customWidth="1"/>
    <col min="1838" max="2077" width="9.140625" style="21"/>
    <col min="2078" max="2078" width="47.7109375" style="21" customWidth="1"/>
    <col min="2079" max="2079" width="15" style="21" customWidth="1"/>
    <col min="2080" max="2081" width="14.42578125" style="21" customWidth="1"/>
    <col min="2082" max="2087" width="12.7109375" style="21" customWidth="1"/>
    <col min="2088" max="2093" width="11.7109375" style="21" customWidth="1"/>
    <col min="2094" max="2333" width="9.140625" style="21"/>
    <col min="2334" max="2334" width="47.7109375" style="21" customWidth="1"/>
    <col min="2335" max="2335" width="15" style="21" customWidth="1"/>
    <col min="2336" max="2337" width="14.42578125" style="21" customWidth="1"/>
    <col min="2338" max="2343" width="12.7109375" style="21" customWidth="1"/>
    <col min="2344" max="2349" width="11.7109375" style="21" customWidth="1"/>
    <col min="2350" max="2589" width="9.140625" style="21"/>
    <col min="2590" max="2590" width="47.7109375" style="21" customWidth="1"/>
    <col min="2591" max="2591" width="15" style="21" customWidth="1"/>
    <col min="2592" max="2593" width="14.42578125" style="21" customWidth="1"/>
    <col min="2594" max="2599" width="12.7109375" style="21" customWidth="1"/>
    <col min="2600" max="2605" width="11.7109375" style="21" customWidth="1"/>
    <col min="2606" max="2845" width="9.140625" style="21"/>
    <col min="2846" max="2846" width="47.7109375" style="21" customWidth="1"/>
    <col min="2847" max="2847" width="15" style="21" customWidth="1"/>
    <col min="2848" max="2849" width="14.42578125" style="21" customWidth="1"/>
    <col min="2850" max="2855" width="12.7109375" style="21" customWidth="1"/>
    <col min="2856" max="2861" width="11.7109375" style="21" customWidth="1"/>
    <col min="2862" max="3101" width="9.140625" style="21"/>
    <col min="3102" max="3102" width="47.7109375" style="21" customWidth="1"/>
    <col min="3103" max="3103" width="15" style="21" customWidth="1"/>
    <col min="3104" max="3105" width="14.42578125" style="21" customWidth="1"/>
    <col min="3106" max="3111" width="12.7109375" style="21" customWidth="1"/>
    <col min="3112" max="3117" width="11.7109375" style="21" customWidth="1"/>
    <col min="3118" max="3357" width="9.140625" style="21"/>
    <col min="3358" max="3358" width="47.7109375" style="21" customWidth="1"/>
    <col min="3359" max="3359" width="15" style="21" customWidth="1"/>
    <col min="3360" max="3361" width="14.42578125" style="21" customWidth="1"/>
    <col min="3362" max="3367" width="12.7109375" style="21" customWidth="1"/>
    <col min="3368" max="3373" width="11.7109375" style="21" customWidth="1"/>
    <col min="3374" max="3613" width="9.140625" style="21"/>
    <col min="3614" max="3614" width="47.7109375" style="21" customWidth="1"/>
    <col min="3615" max="3615" width="15" style="21" customWidth="1"/>
    <col min="3616" max="3617" width="14.42578125" style="21" customWidth="1"/>
    <col min="3618" max="3623" width="12.7109375" style="21" customWidth="1"/>
    <col min="3624" max="3629" width="11.7109375" style="21" customWidth="1"/>
    <col min="3630" max="3869" width="9.140625" style="21"/>
    <col min="3870" max="3870" width="47.7109375" style="21" customWidth="1"/>
    <col min="3871" max="3871" width="15" style="21" customWidth="1"/>
    <col min="3872" max="3873" width="14.42578125" style="21" customWidth="1"/>
    <col min="3874" max="3879" width="12.7109375" style="21" customWidth="1"/>
    <col min="3880" max="3885" width="11.7109375" style="21" customWidth="1"/>
    <col min="3886" max="4125" width="9.140625" style="21"/>
    <col min="4126" max="4126" width="47.7109375" style="21" customWidth="1"/>
    <col min="4127" max="4127" width="15" style="21" customWidth="1"/>
    <col min="4128" max="4129" width="14.42578125" style="21" customWidth="1"/>
    <col min="4130" max="4135" width="12.7109375" style="21" customWidth="1"/>
    <col min="4136" max="4141" width="11.7109375" style="21" customWidth="1"/>
    <col min="4142" max="4381" width="9.140625" style="21"/>
    <col min="4382" max="4382" width="47.7109375" style="21" customWidth="1"/>
    <col min="4383" max="4383" width="15" style="21" customWidth="1"/>
    <col min="4384" max="4385" width="14.42578125" style="21" customWidth="1"/>
    <col min="4386" max="4391" width="12.7109375" style="21" customWidth="1"/>
    <col min="4392" max="4397" width="11.7109375" style="21" customWidth="1"/>
    <col min="4398" max="4637" width="9.140625" style="21"/>
    <col min="4638" max="4638" width="47.7109375" style="21" customWidth="1"/>
    <col min="4639" max="4639" width="15" style="21" customWidth="1"/>
    <col min="4640" max="4641" width="14.42578125" style="21" customWidth="1"/>
    <col min="4642" max="4647" width="12.7109375" style="21" customWidth="1"/>
    <col min="4648" max="4653" width="11.7109375" style="21" customWidth="1"/>
    <col min="4654" max="4893" width="9.140625" style="21"/>
    <col min="4894" max="4894" width="47.7109375" style="21" customWidth="1"/>
    <col min="4895" max="4895" width="15" style="21" customWidth="1"/>
    <col min="4896" max="4897" width="14.42578125" style="21" customWidth="1"/>
    <col min="4898" max="4903" width="12.7109375" style="21" customWidth="1"/>
    <col min="4904" max="4909" width="11.7109375" style="21" customWidth="1"/>
    <col min="4910" max="5149" width="9.140625" style="21"/>
    <col min="5150" max="5150" width="47.7109375" style="21" customWidth="1"/>
    <col min="5151" max="5151" width="15" style="21" customWidth="1"/>
    <col min="5152" max="5153" width="14.42578125" style="21" customWidth="1"/>
    <col min="5154" max="5159" width="12.7109375" style="21" customWidth="1"/>
    <col min="5160" max="5165" width="11.7109375" style="21" customWidth="1"/>
    <col min="5166" max="5405" width="9.140625" style="21"/>
    <col min="5406" max="5406" width="47.7109375" style="21" customWidth="1"/>
    <col min="5407" max="5407" width="15" style="21" customWidth="1"/>
    <col min="5408" max="5409" width="14.42578125" style="21" customWidth="1"/>
    <col min="5410" max="5415" width="12.7109375" style="21" customWidth="1"/>
    <col min="5416" max="5421" width="11.7109375" style="21" customWidth="1"/>
    <col min="5422" max="5661" width="9.140625" style="21"/>
    <col min="5662" max="5662" width="47.7109375" style="21" customWidth="1"/>
    <col min="5663" max="5663" width="15" style="21" customWidth="1"/>
    <col min="5664" max="5665" width="14.42578125" style="21" customWidth="1"/>
    <col min="5666" max="5671" width="12.7109375" style="21" customWidth="1"/>
    <col min="5672" max="5677" width="11.7109375" style="21" customWidth="1"/>
    <col min="5678" max="5917" width="9.140625" style="21"/>
    <col min="5918" max="5918" width="47.7109375" style="21" customWidth="1"/>
    <col min="5919" max="5919" width="15" style="21" customWidth="1"/>
    <col min="5920" max="5921" width="14.42578125" style="21" customWidth="1"/>
    <col min="5922" max="5927" width="12.7109375" style="21" customWidth="1"/>
    <col min="5928" max="5933" width="11.7109375" style="21" customWidth="1"/>
    <col min="5934" max="6173" width="9.140625" style="21"/>
    <col min="6174" max="6174" width="47.7109375" style="21" customWidth="1"/>
    <col min="6175" max="6175" width="15" style="21" customWidth="1"/>
    <col min="6176" max="6177" width="14.42578125" style="21" customWidth="1"/>
    <col min="6178" max="6183" width="12.7109375" style="21" customWidth="1"/>
    <col min="6184" max="6189" width="11.7109375" style="21" customWidth="1"/>
    <col min="6190" max="6429" width="9.140625" style="21"/>
    <col min="6430" max="6430" width="47.7109375" style="21" customWidth="1"/>
    <col min="6431" max="6431" width="15" style="21" customWidth="1"/>
    <col min="6432" max="6433" width="14.42578125" style="21" customWidth="1"/>
    <col min="6434" max="6439" width="12.7109375" style="21" customWidth="1"/>
    <col min="6440" max="6445" width="11.7109375" style="21" customWidth="1"/>
    <col min="6446" max="6685" width="9.140625" style="21"/>
    <col min="6686" max="6686" width="47.7109375" style="21" customWidth="1"/>
    <col min="6687" max="6687" width="15" style="21" customWidth="1"/>
    <col min="6688" max="6689" width="14.42578125" style="21" customWidth="1"/>
    <col min="6690" max="6695" width="12.7109375" style="21" customWidth="1"/>
    <col min="6696" max="6701" width="11.7109375" style="21" customWidth="1"/>
    <col min="6702" max="6941" width="9.140625" style="21"/>
    <col min="6942" max="6942" width="47.7109375" style="21" customWidth="1"/>
    <col min="6943" max="6943" width="15" style="21" customWidth="1"/>
    <col min="6944" max="6945" width="14.42578125" style="21" customWidth="1"/>
    <col min="6946" max="6951" width="12.7109375" style="21" customWidth="1"/>
    <col min="6952" max="6957" width="11.7109375" style="21" customWidth="1"/>
    <col min="6958" max="7197" width="9.140625" style="21"/>
    <col min="7198" max="7198" width="47.7109375" style="21" customWidth="1"/>
    <col min="7199" max="7199" width="15" style="21" customWidth="1"/>
    <col min="7200" max="7201" width="14.42578125" style="21" customWidth="1"/>
    <col min="7202" max="7207" width="12.7109375" style="21" customWidth="1"/>
    <col min="7208" max="7213" width="11.7109375" style="21" customWidth="1"/>
    <col min="7214" max="7453" width="9.140625" style="21"/>
    <col min="7454" max="7454" width="47.7109375" style="21" customWidth="1"/>
    <col min="7455" max="7455" width="15" style="21" customWidth="1"/>
    <col min="7456" max="7457" width="14.42578125" style="21" customWidth="1"/>
    <col min="7458" max="7463" width="12.7109375" style="21" customWidth="1"/>
    <col min="7464" max="7469" width="11.7109375" style="21" customWidth="1"/>
    <col min="7470" max="7709" width="9.140625" style="21"/>
    <col min="7710" max="7710" width="47.7109375" style="21" customWidth="1"/>
    <col min="7711" max="7711" width="15" style="21" customWidth="1"/>
    <col min="7712" max="7713" width="14.42578125" style="21" customWidth="1"/>
    <col min="7714" max="7719" width="12.7109375" style="21" customWidth="1"/>
    <col min="7720" max="7725" width="11.7109375" style="21" customWidth="1"/>
    <col min="7726" max="7965" width="9.140625" style="21"/>
    <col min="7966" max="7966" width="47.7109375" style="21" customWidth="1"/>
    <col min="7967" max="7967" width="15" style="21" customWidth="1"/>
    <col min="7968" max="7969" width="14.42578125" style="21" customWidth="1"/>
    <col min="7970" max="7975" width="12.7109375" style="21" customWidth="1"/>
    <col min="7976" max="7981" width="11.7109375" style="21" customWidth="1"/>
    <col min="7982" max="8221" width="9.140625" style="21"/>
    <col min="8222" max="8222" width="47.7109375" style="21" customWidth="1"/>
    <col min="8223" max="8223" width="15" style="21" customWidth="1"/>
    <col min="8224" max="8225" width="14.42578125" style="21" customWidth="1"/>
    <col min="8226" max="8231" width="12.7109375" style="21" customWidth="1"/>
    <col min="8232" max="8237" width="11.7109375" style="21" customWidth="1"/>
    <col min="8238" max="8477" width="9.140625" style="21"/>
    <col min="8478" max="8478" width="47.7109375" style="21" customWidth="1"/>
    <col min="8479" max="8479" width="15" style="21" customWidth="1"/>
    <col min="8480" max="8481" width="14.42578125" style="21" customWidth="1"/>
    <col min="8482" max="8487" width="12.7109375" style="21" customWidth="1"/>
    <col min="8488" max="8493" width="11.7109375" style="21" customWidth="1"/>
    <col min="8494" max="8733" width="9.140625" style="21"/>
    <col min="8734" max="8734" width="47.7109375" style="21" customWidth="1"/>
    <col min="8735" max="8735" width="15" style="21" customWidth="1"/>
    <col min="8736" max="8737" width="14.42578125" style="21" customWidth="1"/>
    <col min="8738" max="8743" width="12.7109375" style="21" customWidth="1"/>
    <col min="8744" max="8749" width="11.7109375" style="21" customWidth="1"/>
    <col min="8750" max="8989" width="9.140625" style="21"/>
    <col min="8990" max="8990" width="47.7109375" style="21" customWidth="1"/>
    <col min="8991" max="8991" width="15" style="21" customWidth="1"/>
    <col min="8992" max="8993" width="14.42578125" style="21" customWidth="1"/>
    <col min="8994" max="8999" width="12.7109375" style="21" customWidth="1"/>
    <col min="9000" max="9005" width="11.7109375" style="21" customWidth="1"/>
    <col min="9006" max="9245" width="9.140625" style="21"/>
    <col min="9246" max="9246" width="47.7109375" style="21" customWidth="1"/>
    <col min="9247" max="9247" width="15" style="21" customWidth="1"/>
    <col min="9248" max="9249" width="14.42578125" style="21" customWidth="1"/>
    <col min="9250" max="9255" width="12.7109375" style="21" customWidth="1"/>
    <col min="9256" max="9261" width="11.7109375" style="21" customWidth="1"/>
    <col min="9262" max="9501" width="9.140625" style="21"/>
    <col min="9502" max="9502" width="47.7109375" style="21" customWidth="1"/>
    <col min="9503" max="9503" width="15" style="21" customWidth="1"/>
    <col min="9504" max="9505" width="14.42578125" style="21" customWidth="1"/>
    <col min="9506" max="9511" width="12.7109375" style="21" customWidth="1"/>
    <col min="9512" max="9517" width="11.7109375" style="21" customWidth="1"/>
    <col min="9518" max="9757" width="9.140625" style="21"/>
    <col min="9758" max="9758" width="47.7109375" style="21" customWidth="1"/>
    <col min="9759" max="9759" width="15" style="21" customWidth="1"/>
    <col min="9760" max="9761" width="14.42578125" style="21" customWidth="1"/>
    <col min="9762" max="9767" width="12.7109375" style="21" customWidth="1"/>
    <col min="9768" max="9773" width="11.7109375" style="21" customWidth="1"/>
    <col min="9774" max="10013" width="9.140625" style="21"/>
    <col min="10014" max="10014" width="47.7109375" style="21" customWidth="1"/>
    <col min="10015" max="10015" width="15" style="21" customWidth="1"/>
    <col min="10016" max="10017" width="14.42578125" style="21" customWidth="1"/>
    <col min="10018" max="10023" width="12.7109375" style="21" customWidth="1"/>
    <col min="10024" max="10029" width="11.7109375" style="21" customWidth="1"/>
    <col min="10030" max="10269" width="9.140625" style="21"/>
    <col min="10270" max="10270" width="47.7109375" style="21" customWidth="1"/>
    <col min="10271" max="10271" width="15" style="21" customWidth="1"/>
    <col min="10272" max="10273" width="14.42578125" style="21" customWidth="1"/>
    <col min="10274" max="10279" width="12.7109375" style="21" customWidth="1"/>
    <col min="10280" max="10285" width="11.7109375" style="21" customWidth="1"/>
    <col min="10286" max="10525" width="9.140625" style="21"/>
    <col min="10526" max="10526" width="47.7109375" style="21" customWidth="1"/>
    <col min="10527" max="10527" width="15" style="21" customWidth="1"/>
    <col min="10528" max="10529" width="14.42578125" style="21" customWidth="1"/>
    <col min="10530" max="10535" width="12.7109375" style="21" customWidth="1"/>
    <col min="10536" max="10541" width="11.7109375" style="21" customWidth="1"/>
    <col min="10542" max="10781" width="9.140625" style="21"/>
    <col min="10782" max="10782" width="47.7109375" style="21" customWidth="1"/>
    <col min="10783" max="10783" width="15" style="21" customWidth="1"/>
    <col min="10784" max="10785" width="14.42578125" style="21" customWidth="1"/>
    <col min="10786" max="10791" width="12.7109375" style="21" customWidth="1"/>
    <col min="10792" max="10797" width="11.7109375" style="21" customWidth="1"/>
    <col min="10798" max="11037" width="9.140625" style="21"/>
    <col min="11038" max="11038" width="47.7109375" style="21" customWidth="1"/>
    <col min="11039" max="11039" width="15" style="21" customWidth="1"/>
    <col min="11040" max="11041" width="14.42578125" style="21" customWidth="1"/>
    <col min="11042" max="11047" width="12.7109375" style="21" customWidth="1"/>
    <col min="11048" max="11053" width="11.7109375" style="21" customWidth="1"/>
    <col min="11054" max="11293" width="9.140625" style="21"/>
    <col min="11294" max="11294" width="47.7109375" style="21" customWidth="1"/>
    <col min="11295" max="11295" width="15" style="21" customWidth="1"/>
    <col min="11296" max="11297" width="14.42578125" style="21" customWidth="1"/>
    <col min="11298" max="11303" width="12.7109375" style="21" customWidth="1"/>
    <col min="11304" max="11309" width="11.7109375" style="21" customWidth="1"/>
    <col min="11310" max="11549" width="9.140625" style="21"/>
    <col min="11550" max="11550" width="47.7109375" style="21" customWidth="1"/>
    <col min="11551" max="11551" width="15" style="21" customWidth="1"/>
    <col min="11552" max="11553" width="14.42578125" style="21" customWidth="1"/>
    <col min="11554" max="11559" width="12.7109375" style="21" customWidth="1"/>
    <col min="11560" max="11565" width="11.7109375" style="21" customWidth="1"/>
    <col min="11566" max="11805" width="9.140625" style="21"/>
    <col min="11806" max="11806" width="47.7109375" style="21" customWidth="1"/>
    <col min="11807" max="11807" width="15" style="21" customWidth="1"/>
    <col min="11808" max="11809" width="14.42578125" style="21" customWidth="1"/>
    <col min="11810" max="11815" width="12.7109375" style="21" customWidth="1"/>
    <col min="11816" max="11821" width="11.7109375" style="21" customWidth="1"/>
    <col min="11822" max="12061" width="9.140625" style="21"/>
    <col min="12062" max="12062" width="47.7109375" style="21" customWidth="1"/>
    <col min="12063" max="12063" width="15" style="21" customWidth="1"/>
    <col min="12064" max="12065" width="14.42578125" style="21" customWidth="1"/>
    <col min="12066" max="12071" width="12.7109375" style="21" customWidth="1"/>
    <col min="12072" max="12077" width="11.7109375" style="21" customWidth="1"/>
    <col min="12078" max="12317" width="9.140625" style="21"/>
    <col min="12318" max="12318" width="47.7109375" style="21" customWidth="1"/>
    <col min="12319" max="12319" width="15" style="21" customWidth="1"/>
    <col min="12320" max="12321" width="14.42578125" style="21" customWidth="1"/>
    <col min="12322" max="12327" width="12.7109375" style="21" customWidth="1"/>
    <col min="12328" max="12333" width="11.7109375" style="21" customWidth="1"/>
    <col min="12334" max="12573" width="9.140625" style="21"/>
    <col min="12574" max="12574" width="47.7109375" style="21" customWidth="1"/>
    <col min="12575" max="12575" width="15" style="21" customWidth="1"/>
    <col min="12576" max="12577" width="14.42578125" style="21" customWidth="1"/>
    <col min="12578" max="12583" width="12.7109375" style="21" customWidth="1"/>
    <col min="12584" max="12589" width="11.7109375" style="21" customWidth="1"/>
    <col min="12590" max="12829" width="9.140625" style="21"/>
    <col min="12830" max="12830" width="47.7109375" style="21" customWidth="1"/>
    <col min="12831" max="12831" width="15" style="21" customWidth="1"/>
    <col min="12832" max="12833" width="14.42578125" style="21" customWidth="1"/>
    <col min="12834" max="12839" width="12.7109375" style="21" customWidth="1"/>
    <col min="12840" max="12845" width="11.7109375" style="21" customWidth="1"/>
    <col min="12846" max="13085" width="9.140625" style="21"/>
    <col min="13086" max="13086" width="47.7109375" style="21" customWidth="1"/>
    <col min="13087" max="13087" width="15" style="21" customWidth="1"/>
    <col min="13088" max="13089" width="14.42578125" style="21" customWidth="1"/>
    <col min="13090" max="13095" width="12.7109375" style="21" customWidth="1"/>
    <col min="13096" max="13101" width="11.7109375" style="21" customWidth="1"/>
    <col min="13102" max="13341" width="9.140625" style="21"/>
    <col min="13342" max="13342" width="47.7109375" style="21" customWidth="1"/>
    <col min="13343" max="13343" width="15" style="21" customWidth="1"/>
    <col min="13344" max="13345" width="14.42578125" style="21" customWidth="1"/>
    <col min="13346" max="13351" width="12.7109375" style="21" customWidth="1"/>
    <col min="13352" max="13357" width="11.7109375" style="21" customWidth="1"/>
    <col min="13358" max="13597" width="9.140625" style="21"/>
    <col min="13598" max="13598" width="47.7109375" style="21" customWidth="1"/>
    <col min="13599" max="13599" width="15" style="21" customWidth="1"/>
    <col min="13600" max="13601" width="14.42578125" style="21" customWidth="1"/>
    <col min="13602" max="13607" width="12.7109375" style="21" customWidth="1"/>
    <col min="13608" max="13613" width="11.7109375" style="21" customWidth="1"/>
    <col min="13614" max="13853" width="9.140625" style="21"/>
    <col min="13854" max="13854" width="47.7109375" style="21" customWidth="1"/>
    <col min="13855" max="13855" width="15" style="21" customWidth="1"/>
    <col min="13856" max="13857" width="14.42578125" style="21" customWidth="1"/>
    <col min="13858" max="13863" width="12.7109375" style="21" customWidth="1"/>
    <col min="13864" max="13869" width="11.7109375" style="21" customWidth="1"/>
    <col min="13870" max="14109" width="9.140625" style="21"/>
    <col min="14110" max="14110" width="47.7109375" style="21" customWidth="1"/>
    <col min="14111" max="14111" width="15" style="21" customWidth="1"/>
    <col min="14112" max="14113" width="14.42578125" style="21" customWidth="1"/>
    <col min="14114" max="14119" width="12.7109375" style="21" customWidth="1"/>
    <col min="14120" max="14125" width="11.7109375" style="21" customWidth="1"/>
    <col min="14126" max="14365" width="9.140625" style="21"/>
    <col min="14366" max="14366" width="47.7109375" style="21" customWidth="1"/>
    <col min="14367" max="14367" width="15" style="21" customWidth="1"/>
    <col min="14368" max="14369" width="14.42578125" style="21" customWidth="1"/>
    <col min="14370" max="14375" width="12.7109375" style="21" customWidth="1"/>
    <col min="14376" max="14381" width="11.7109375" style="21" customWidth="1"/>
    <col min="14382" max="14621" width="9.140625" style="21"/>
    <col min="14622" max="14622" width="47.7109375" style="21" customWidth="1"/>
    <col min="14623" max="14623" width="15" style="21" customWidth="1"/>
    <col min="14624" max="14625" width="14.42578125" style="21" customWidth="1"/>
    <col min="14626" max="14631" width="12.7109375" style="21" customWidth="1"/>
    <col min="14632" max="14637" width="11.7109375" style="21" customWidth="1"/>
    <col min="14638" max="14877" width="9.140625" style="21"/>
    <col min="14878" max="14878" width="47.7109375" style="21" customWidth="1"/>
    <col min="14879" max="14879" width="15" style="21" customWidth="1"/>
    <col min="14880" max="14881" width="14.42578125" style="21" customWidth="1"/>
    <col min="14882" max="14887" width="12.7109375" style="21" customWidth="1"/>
    <col min="14888" max="14893" width="11.7109375" style="21" customWidth="1"/>
    <col min="14894" max="15133" width="9.140625" style="21"/>
    <col min="15134" max="15134" width="47.7109375" style="21" customWidth="1"/>
    <col min="15135" max="15135" width="15" style="21" customWidth="1"/>
    <col min="15136" max="15137" width="14.42578125" style="21" customWidth="1"/>
    <col min="15138" max="15143" width="12.7109375" style="21" customWidth="1"/>
    <col min="15144" max="15149" width="11.7109375" style="21" customWidth="1"/>
    <col min="15150" max="15389" width="9.140625" style="21"/>
    <col min="15390" max="15390" width="47.7109375" style="21" customWidth="1"/>
    <col min="15391" max="15391" width="15" style="21" customWidth="1"/>
    <col min="15392" max="15393" width="14.42578125" style="21" customWidth="1"/>
    <col min="15394" max="15399" width="12.7109375" style="21" customWidth="1"/>
    <col min="15400" max="15405" width="11.7109375" style="21" customWidth="1"/>
    <col min="15406" max="15645" width="9.140625" style="21"/>
    <col min="15646" max="15646" width="47.7109375" style="21" customWidth="1"/>
    <col min="15647" max="15647" width="15" style="21" customWidth="1"/>
    <col min="15648" max="15649" width="14.42578125" style="21" customWidth="1"/>
    <col min="15650" max="15655" width="12.7109375" style="21" customWidth="1"/>
    <col min="15656" max="15661" width="11.7109375" style="21" customWidth="1"/>
    <col min="15662" max="15901" width="9.140625" style="21"/>
    <col min="15902" max="15902" width="47.7109375" style="21" customWidth="1"/>
    <col min="15903" max="15903" width="15" style="21" customWidth="1"/>
    <col min="15904" max="15905" width="14.42578125" style="21" customWidth="1"/>
    <col min="15906" max="15911" width="12.7109375" style="21" customWidth="1"/>
    <col min="15912" max="15917" width="11.7109375" style="21" customWidth="1"/>
    <col min="15918" max="16157" width="9.140625" style="21"/>
    <col min="16158" max="16158" width="47.7109375" style="21" customWidth="1"/>
    <col min="16159" max="16159" width="15" style="21" customWidth="1"/>
    <col min="16160" max="16161" width="14.42578125" style="21" customWidth="1"/>
    <col min="16162" max="16167" width="12.7109375" style="21" customWidth="1"/>
    <col min="16168" max="16173" width="11.7109375" style="21" customWidth="1"/>
    <col min="16174" max="16384" width="9.140625" style="21"/>
  </cols>
  <sheetData>
    <row r="1" spans="1:33" s="19" customFormat="1" ht="99.95" customHeight="1">
      <c r="A1" s="16"/>
      <c r="B1" s="171"/>
      <c r="C1" s="172"/>
      <c r="D1" s="172"/>
      <c r="E1" s="172"/>
      <c r="F1" s="172"/>
      <c r="G1" s="172"/>
      <c r="H1" s="172"/>
      <c r="I1" s="172"/>
      <c r="J1" s="172"/>
      <c r="K1" s="172"/>
      <c r="L1" s="172"/>
      <c r="M1" s="171"/>
      <c r="N1" s="172"/>
      <c r="O1" s="172"/>
      <c r="P1" s="172"/>
      <c r="Q1" s="172"/>
      <c r="R1" s="172"/>
      <c r="S1" s="172"/>
      <c r="T1" s="172"/>
      <c r="U1" s="172"/>
      <c r="V1" s="172"/>
      <c r="W1" s="172"/>
      <c r="X1" s="171"/>
      <c r="Y1" s="172"/>
      <c r="Z1" s="172"/>
      <c r="AA1" s="172"/>
      <c r="AB1" s="171"/>
      <c r="AC1" s="171"/>
      <c r="AD1" s="171"/>
      <c r="AE1" s="171"/>
      <c r="AF1" s="171"/>
      <c r="AG1" s="171"/>
    </row>
    <row r="2" spans="1:33" ht="14.45" customHeight="1">
      <c r="A2" s="20"/>
    </row>
    <row r="3" spans="1:33" s="22" customFormat="1" ht="100.15" customHeight="1">
      <c r="A3" s="282" t="s">
        <v>945</v>
      </c>
      <c r="B3" s="282"/>
      <c r="C3" s="282"/>
      <c r="D3" s="282"/>
      <c r="E3" s="282"/>
      <c r="F3" s="282"/>
      <c r="G3" s="282"/>
      <c r="H3" s="282"/>
      <c r="I3" s="282"/>
      <c r="J3" s="282"/>
      <c r="K3" s="282"/>
      <c r="L3" s="282"/>
      <c r="M3" s="282"/>
      <c r="N3" s="282"/>
      <c r="O3" s="282"/>
      <c r="P3" s="282"/>
      <c r="Q3" s="282"/>
      <c r="R3" s="282"/>
      <c r="S3" s="282"/>
      <c r="T3" s="282"/>
      <c r="U3" s="282"/>
      <c r="V3" s="282"/>
      <c r="W3" s="282"/>
      <c r="X3" s="282"/>
      <c r="Y3" s="185"/>
      <c r="Z3" s="185"/>
      <c r="AA3" s="185"/>
      <c r="AB3" s="174"/>
      <c r="AC3" s="174"/>
      <c r="AD3" s="174"/>
      <c r="AE3" s="174"/>
      <c r="AF3" s="41"/>
      <c r="AG3" s="41"/>
    </row>
    <row r="4" spans="1:33" ht="15" customHeight="1">
      <c r="A4" s="175"/>
      <c r="C4" s="11"/>
      <c r="D4" s="176"/>
      <c r="F4" s="176"/>
      <c r="G4" s="11"/>
      <c r="H4" s="11"/>
      <c r="I4" s="11"/>
      <c r="J4" s="11"/>
      <c r="K4" s="11"/>
      <c r="L4" s="11"/>
      <c r="N4" s="11"/>
      <c r="O4" s="176"/>
      <c r="Q4" s="176"/>
      <c r="R4" s="11"/>
      <c r="S4" s="11"/>
      <c r="T4" s="11"/>
      <c r="V4" s="189"/>
      <c r="W4" s="291" t="s">
        <v>0</v>
      </c>
      <c r="X4" s="291"/>
    </row>
    <row r="5" spans="1:33" ht="15" customHeight="1">
      <c r="A5" s="283" t="s">
        <v>1</v>
      </c>
      <c r="B5" s="286" t="s">
        <v>39</v>
      </c>
      <c r="C5" s="287" t="s">
        <v>941</v>
      </c>
      <c r="D5" s="288"/>
      <c r="E5" s="288"/>
      <c r="F5" s="288"/>
      <c r="G5" s="288"/>
      <c r="H5" s="288"/>
      <c r="I5" s="288"/>
      <c r="J5" s="288"/>
      <c r="K5" s="288"/>
      <c r="L5" s="289"/>
      <c r="M5" s="286" t="s">
        <v>46</v>
      </c>
      <c r="N5" s="287" t="s">
        <v>941</v>
      </c>
      <c r="O5" s="288"/>
      <c r="P5" s="288"/>
      <c r="Q5" s="288"/>
      <c r="R5" s="288"/>
      <c r="S5" s="288"/>
      <c r="T5" s="288"/>
      <c r="U5" s="288"/>
      <c r="V5" s="288"/>
      <c r="W5" s="289"/>
      <c r="X5" s="283" t="s">
        <v>36</v>
      </c>
    </row>
    <row r="6" spans="1:33" ht="15" customHeight="1">
      <c r="A6" s="284"/>
      <c r="B6" s="286"/>
      <c r="C6" s="281" t="s">
        <v>946</v>
      </c>
      <c r="D6" s="290" t="s">
        <v>941</v>
      </c>
      <c r="E6" s="290"/>
      <c r="F6" s="290"/>
      <c r="G6" s="281" t="s">
        <v>947</v>
      </c>
      <c r="H6" s="281" t="s">
        <v>948</v>
      </c>
      <c r="I6" s="281" t="s">
        <v>949</v>
      </c>
      <c r="J6" s="281" t="s">
        <v>950</v>
      </c>
      <c r="K6" s="281" t="s">
        <v>951</v>
      </c>
      <c r="L6" s="281" t="s">
        <v>952</v>
      </c>
      <c r="M6" s="286"/>
      <c r="N6" s="281" t="s">
        <v>946</v>
      </c>
      <c r="O6" s="290" t="s">
        <v>941</v>
      </c>
      <c r="P6" s="290"/>
      <c r="Q6" s="290"/>
      <c r="R6" s="281" t="s">
        <v>947</v>
      </c>
      <c r="S6" s="281" t="s">
        <v>948</v>
      </c>
      <c r="T6" s="281" t="s">
        <v>949</v>
      </c>
      <c r="U6" s="281" t="s">
        <v>950</v>
      </c>
      <c r="V6" s="281" t="s">
        <v>951</v>
      </c>
      <c r="W6" s="281" t="s">
        <v>952</v>
      </c>
      <c r="X6" s="284"/>
    </row>
    <row r="7" spans="1:33" s="179" customFormat="1" ht="259.89999999999998" customHeight="1">
      <c r="A7" s="285"/>
      <c r="B7" s="286"/>
      <c r="C7" s="281"/>
      <c r="D7" s="186" t="s">
        <v>953</v>
      </c>
      <c r="E7" s="186" t="s">
        <v>954</v>
      </c>
      <c r="F7" s="186" t="s">
        <v>948</v>
      </c>
      <c r="G7" s="281"/>
      <c r="H7" s="281"/>
      <c r="I7" s="281"/>
      <c r="J7" s="281"/>
      <c r="K7" s="281"/>
      <c r="L7" s="281"/>
      <c r="M7" s="286"/>
      <c r="N7" s="281"/>
      <c r="O7" s="186" t="s">
        <v>953</v>
      </c>
      <c r="P7" s="186" t="s">
        <v>954</v>
      </c>
      <c r="Q7" s="186" t="s">
        <v>948</v>
      </c>
      <c r="R7" s="281"/>
      <c r="S7" s="281"/>
      <c r="T7" s="281"/>
      <c r="U7" s="281"/>
      <c r="V7" s="281"/>
      <c r="W7" s="281"/>
      <c r="X7" s="285"/>
      <c r="Y7" s="187"/>
      <c r="Z7" s="187"/>
      <c r="AA7" s="187"/>
    </row>
    <row r="8" spans="1:33" ht="25.15" customHeight="1">
      <c r="A8" s="255" t="s">
        <v>2</v>
      </c>
      <c r="B8" s="190">
        <f>SUM(C8+I8+H8+G8+J8+L8+K8)</f>
        <v>5759</v>
      </c>
      <c r="C8" s="190">
        <f>SUM(D8:F8)</f>
        <v>0</v>
      </c>
      <c r="D8" s="190"/>
      <c r="E8" s="190"/>
      <c r="F8" s="190"/>
      <c r="G8" s="190">
        <v>4000</v>
      </c>
      <c r="H8" s="190"/>
      <c r="I8" s="190">
        <v>294.3</v>
      </c>
      <c r="J8" s="190"/>
      <c r="K8" s="190">
        <v>1464.7</v>
      </c>
      <c r="L8" s="190"/>
      <c r="M8" s="190">
        <f>SUM(N8+T8+S8+R8+U8+V8+W8)</f>
        <v>3108.8</v>
      </c>
      <c r="N8" s="190">
        <f>SUM(O8:Q8)</f>
        <v>0</v>
      </c>
      <c r="O8" s="190"/>
      <c r="P8" s="190"/>
      <c r="Q8" s="190"/>
      <c r="R8" s="190">
        <f>2814.6-0.1</f>
        <v>2814.5</v>
      </c>
      <c r="S8" s="190"/>
      <c r="T8" s="190">
        <v>294.3</v>
      </c>
      <c r="U8" s="190"/>
      <c r="V8" s="190"/>
      <c r="W8" s="190"/>
      <c r="X8" s="191">
        <f t="shared" ref="X8:X21" si="0">M8/B8</f>
        <v>0.53981594026740753</v>
      </c>
    </row>
    <row r="9" spans="1:33" ht="25.15" customHeight="1">
      <c r="A9" s="255" t="s">
        <v>4</v>
      </c>
      <c r="B9" s="190">
        <f t="shared" ref="B9:B20" si="1">SUM(C9+I9+H9+G9+J9+L9+K9)</f>
        <v>50.5</v>
      </c>
      <c r="C9" s="190">
        <f t="shared" ref="C9:C20" si="2">SUM(D9:F9)</f>
        <v>0</v>
      </c>
      <c r="D9" s="190"/>
      <c r="E9" s="190"/>
      <c r="F9" s="190"/>
      <c r="G9" s="190"/>
      <c r="H9" s="190"/>
      <c r="I9" s="190">
        <v>50.5</v>
      </c>
      <c r="J9" s="190"/>
      <c r="K9" s="190"/>
      <c r="L9" s="190"/>
      <c r="M9" s="190">
        <f t="shared" ref="M9:M20" si="3">SUM(N9+T9+S9+R9+U9+V9+W9)</f>
        <v>50.5</v>
      </c>
      <c r="N9" s="190">
        <f t="shared" ref="N9:N20" si="4">SUM(O9:Q9)</f>
        <v>0</v>
      </c>
      <c r="O9" s="190"/>
      <c r="P9" s="190"/>
      <c r="Q9" s="190"/>
      <c r="R9" s="190"/>
      <c r="S9" s="190"/>
      <c r="T9" s="190">
        <v>50.5</v>
      </c>
      <c r="U9" s="190"/>
      <c r="V9" s="190"/>
      <c r="W9" s="190"/>
      <c r="X9" s="191">
        <f t="shared" si="0"/>
        <v>1</v>
      </c>
    </row>
    <row r="10" spans="1:33" ht="25.15" customHeight="1">
      <c r="A10" s="255" t="s">
        <v>7</v>
      </c>
      <c r="B10" s="190">
        <f t="shared" si="1"/>
        <v>11215.8</v>
      </c>
      <c r="C10" s="190">
        <f t="shared" si="2"/>
        <v>7577.2</v>
      </c>
      <c r="D10" s="190"/>
      <c r="E10" s="190">
        <v>7577.2</v>
      </c>
      <c r="F10" s="190"/>
      <c r="G10" s="190"/>
      <c r="H10" s="190"/>
      <c r="I10" s="190">
        <v>1038.5999999999999</v>
      </c>
      <c r="J10" s="190">
        <v>2600</v>
      </c>
      <c r="K10" s="190"/>
      <c r="L10" s="190"/>
      <c r="M10" s="190">
        <f t="shared" si="3"/>
        <v>5021.7</v>
      </c>
      <c r="N10" s="190">
        <f t="shared" si="4"/>
        <v>1790.9</v>
      </c>
      <c r="O10" s="190"/>
      <c r="P10" s="190">
        <v>1790.9</v>
      </c>
      <c r="Q10" s="190"/>
      <c r="R10" s="190"/>
      <c r="S10" s="190"/>
      <c r="T10" s="190">
        <v>1038.5999999999999</v>
      </c>
      <c r="U10" s="190">
        <v>2192.1999999999998</v>
      </c>
      <c r="V10" s="190"/>
      <c r="W10" s="190"/>
      <c r="X10" s="191">
        <f t="shared" si="0"/>
        <v>0.44773444604932328</v>
      </c>
    </row>
    <row r="11" spans="1:33" ht="25.15" customHeight="1">
      <c r="A11" s="255" t="s">
        <v>8</v>
      </c>
      <c r="B11" s="190">
        <f t="shared" si="1"/>
        <v>134.30000000000001</v>
      </c>
      <c r="C11" s="190">
        <f t="shared" si="2"/>
        <v>0</v>
      </c>
      <c r="D11" s="190"/>
      <c r="E11" s="190"/>
      <c r="F11" s="190"/>
      <c r="G11" s="190"/>
      <c r="H11" s="190"/>
      <c r="I11" s="190">
        <v>134.30000000000001</v>
      </c>
      <c r="J11" s="190"/>
      <c r="K11" s="190"/>
      <c r="L11" s="190"/>
      <c r="M11" s="190">
        <f t="shared" si="3"/>
        <v>134.30000000000001</v>
      </c>
      <c r="N11" s="190">
        <f t="shared" si="4"/>
        <v>0</v>
      </c>
      <c r="O11" s="190"/>
      <c r="P11" s="190"/>
      <c r="Q11" s="190"/>
      <c r="R11" s="190"/>
      <c r="S11" s="190"/>
      <c r="T11" s="190">
        <v>134.30000000000001</v>
      </c>
      <c r="U11" s="190"/>
      <c r="V11" s="190"/>
      <c r="W11" s="190"/>
      <c r="X11" s="191">
        <f t="shared" si="0"/>
        <v>1</v>
      </c>
    </row>
    <row r="12" spans="1:33" ht="25.15" customHeight="1">
      <c r="A12" s="255" t="s">
        <v>9</v>
      </c>
      <c r="B12" s="190">
        <f t="shared" si="1"/>
        <v>5960</v>
      </c>
      <c r="C12" s="190">
        <f t="shared" si="2"/>
        <v>5400</v>
      </c>
      <c r="D12" s="190"/>
      <c r="E12" s="190"/>
      <c r="F12" s="190">
        <v>5400</v>
      </c>
      <c r="G12" s="190"/>
      <c r="H12" s="190"/>
      <c r="I12" s="190">
        <v>560</v>
      </c>
      <c r="J12" s="190"/>
      <c r="K12" s="190"/>
      <c r="L12" s="190"/>
      <c r="M12" s="190">
        <f t="shared" si="3"/>
        <v>5960</v>
      </c>
      <c r="N12" s="190">
        <f t="shared" si="4"/>
        <v>5400</v>
      </c>
      <c r="O12" s="190"/>
      <c r="P12" s="190"/>
      <c r="Q12" s="190">
        <v>5400</v>
      </c>
      <c r="R12" s="190"/>
      <c r="S12" s="190"/>
      <c r="T12" s="190">
        <v>560</v>
      </c>
      <c r="U12" s="190"/>
      <c r="V12" s="190"/>
      <c r="W12" s="190"/>
      <c r="X12" s="191">
        <f t="shared" si="0"/>
        <v>1</v>
      </c>
    </row>
    <row r="13" spans="1:33" ht="25.15" customHeight="1">
      <c r="A13" s="255" t="s">
        <v>11</v>
      </c>
      <c r="B13" s="190">
        <f t="shared" si="1"/>
        <v>1445.1</v>
      </c>
      <c r="C13" s="190">
        <f t="shared" si="2"/>
        <v>0</v>
      </c>
      <c r="D13" s="190"/>
      <c r="E13" s="190"/>
      <c r="F13" s="190"/>
      <c r="G13" s="190"/>
      <c r="H13" s="190"/>
      <c r="I13" s="190">
        <v>257.10000000000002</v>
      </c>
      <c r="J13" s="190"/>
      <c r="K13" s="190">
        <v>1188</v>
      </c>
      <c r="L13" s="190"/>
      <c r="M13" s="190">
        <f t="shared" si="3"/>
        <v>256.60000000000002</v>
      </c>
      <c r="N13" s="190">
        <f t="shared" si="4"/>
        <v>0</v>
      </c>
      <c r="O13" s="190"/>
      <c r="P13" s="190"/>
      <c r="Q13" s="190"/>
      <c r="R13" s="190"/>
      <c r="S13" s="190"/>
      <c r="T13" s="190">
        <v>256.60000000000002</v>
      </c>
      <c r="U13" s="190"/>
      <c r="V13" s="190"/>
      <c r="W13" s="190"/>
      <c r="X13" s="191">
        <f t="shared" si="0"/>
        <v>0.17756556639678917</v>
      </c>
    </row>
    <row r="14" spans="1:33" ht="25.15" customHeight="1">
      <c r="A14" s="255" t="s">
        <v>12</v>
      </c>
      <c r="B14" s="190">
        <f t="shared" si="1"/>
        <v>4299</v>
      </c>
      <c r="C14" s="190">
        <f t="shared" si="2"/>
        <v>0</v>
      </c>
      <c r="D14" s="190"/>
      <c r="E14" s="190"/>
      <c r="F14" s="190"/>
      <c r="G14" s="190"/>
      <c r="H14" s="190"/>
      <c r="I14" s="190">
        <v>99</v>
      </c>
      <c r="J14" s="190"/>
      <c r="K14" s="190"/>
      <c r="L14" s="190">
        <v>4200</v>
      </c>
      <c r="M14" s="190">
        <f t="shared" si="3"/>
        <v>2704.7</v>
      </c>
      <c r="N14" s="190">
        <f t="shared" si="4"/>
        <v>0</v>
      </c>
      <c r="O14" s="190"/>
      <c r="P14" s="190"/>
      <c r="Q14" s="190"/>
      <c r="R14" s="190"/>
      <c r="S14" s="190"/>
      <c r="T14" s="190">
        <v>99</v>
      </c>
      <c r="U14" s="190"/>
      <c r="V14" s="190"/>
      <c r="W14" s="190">
        <v>2605.6999999999998</v>
      </c>
      <c r="X14" s="191">
        <f t="shared" si="0"/>
        <v>0.62914631309606883</v>
      </c>
    </row>
    <row r="15" spans="1:33" ht="25.15" customHeight="1">
      <c r="A15" s="255" t="s">
        <v>13</v>
      </c>
      <c r="B15" s="190">
        <f t="shared" si="1"/>
        <v>1303.5999999999999</v>
      </c>
      <c r="C15" s="190">
        <f t="shared" si="2"/>
        <v>0</v>
      </c>
      <c r="D15" s="190"/>
      <c r="E15" s="190"/>
      <c r="F15" s="190"/>
      <c r="G15" s="190"/>
      <c r="H15" s="190">
        <v>1154</v>
      </c>
      <c r="I15" s="190">
        <v>149.6</v>
      </c>
      <c r="J15" s="190"/>
      <c r="K15" s="190"/>
      <c r="L15" s="190"/>
      <c r="M15" s="190">
        <f t="shared" si="3"/>
        <v>1303.5999999999999</v>
      </c>
      <c r="N15" s="190">
        <f t="shared" si="4"/>
        <v>0</v>
      </c>
      <c r="O15" s="190"/>
      <c r="P15" s="190"/>
      <c r="Q15" s="190"/>
      <c r="R15" s="190"/>
      <c r="S15" s="190">
        <v>1154</v>
      </c>
      <c r="T15" s="190">
        <v>149.6</v>
      </c>
      <c r="U15" s="190"/>
      <c r="V15" s="190"/>
      <c r="W15" s="190"/>
      <c r="X15" s="191">
        <f t="shared" si="0"/>
        <v>1</v>
      </c>
    </row>
    <row r="16" spans="1:33" ht="25.15" customHeight="1">
      <c r="A16" s="255" t="s">
        <v>14</v>
      </c>
      <c r="B16" s="190">
        <f t="shared" si="1"/>
        <v>1578.1</v>
      </c>
      <c r="C16" s="190">
        <f t="shared" si="2"/>
        <v>0</v>
      </c>
      <c r="D16" s="190"/>
      <c r="E16" s="190"/>
      <c r="F16" s="190"/>
      <c r="G16" s="190"/>
      <c r="H16" s="190"/>
      <c r="I16" s="190">
        <v>272.5</v>
      </c>
      <c r="J16" s="190"/>
      <c r="K16" s="190">
        <v>1305.5999999999999</v>
      </c>
      <c r="L16" s="190"/>
      <c r="M16" s="190">
        <f t="shared" si="3"/>
        <v>272.5</v>
      </c>
      <c r="N16" s="190">
        <f t="shared" si="4"/>
        <v>0</v>
      </c>
      <c r="O16" s="190"/>
      <c r="P16" s="190"/>
      <c r="Q16" s="190"/>
      <c r="R16" s="190"/>
      <c r="S16" s="190"/>
      <c r="T16" s="190">
        <v>272.5</v>
      </c>
      <c r="U16" s="190"/>
      <c r="V16" s="190"/>
      <c r="W16" s="190"/>
      <c r="X16" s="191">
        <f t="shared" si="0"/>
        <v>0.172676002788163</v>
      </c>
    </row>
    <row r="17" spans="1:27" ht="25.15" customHeight="1">
      <c r="A17" s="255" t="s">
        <v>15</v>
      </c>
      <c r="B17" s="190">
        <f t="shared" si="1"/>
        <v>221.7</v>
      </c>
      <c r="C17" s="190">
        <f t="shared" si="2"/>
        <v>0</v>
      </c>
      <c r="D17" s="190"/>
      <c r="E17" s="190"/>
      <c r="F17" s="190"/>
      <c r="G17" s="190"/>
      <c r="H17" s="190"/>
      <c r="I17" s="190">
        <v>221.7</v>
      </c>
      <c r="J17" s="190"/>
      <c r="K17" s="190"/>
      <c r="L17" s="190"/>
      <c r="M17" s="190">
        <f t="shared" si="3"/>
        <v>221.6</v>
      </c>
      <c r="N17" s="190">
        <f t="shared" si="4"/>
        <v>0</v>
      </c>
      <c r="O17" s="190"/>
      <c r="P17" s="190"/>
      <c r="Q17" s="190"/>
      <c r="R17" s="190"/>
      <c r="S17" s="190"/>
      <c r="T17" s="190">
        <v>221.6</v>
      </c>
      <c r="U17" s="190"/>
      <c r="V17" s="190"/>
      <c r="W17" s="190"/>
      <c r="X17" s="191">
        <f t="shared" si="0"/>
        <v>0.99954894000902128</v>
      </c>
    </row>
    <row r="18" spans="1:27" ht="25.15" customHeight="1">
      <c r="A18" s="255" t="s">
        <v>16</v>
      </c>
      <c r="B18" s="190">
        <f t="shared" si="1"/>
        <v>1545.5</v>
      </c>
      <c r="C18" s="190">
        <f t="shared" si="2"/>
        <v>0</v>
      </c>
      <c r="D18" s="190"/>
      <c r="E18" s="190"/>
      <c r="F18" s="190"/>
      <c r="G18" s="190"/>
      <c r="H18" s="190"/>
      <c r="I18" s="190">
        <v>1545.5</v>
      </c>
      <c r="J18" s="190"/>
      <c r="K18" s="190"/>
      <c r="L18" s="190"/>
      <c r="M18" s="190">
        <f t="shared" si="3"/>
        <v>843.9</v>
      </c>
      <c r="N18" s="190">
        <f t="shared" si="4"/>
        <v>0</v>
      </c>
      <c r="O18" s="190"/>
      <c r="P18" s="190"/>
      <c r="Q18" s="190"/>
      <c r="R18" s="190"/>
      <c r="S18" s="190"/>
      <c r="T18" s="190">
        <v>843.9</v>
      </c>
      <c r="U18" s="190"/>
      <c r="V18" s="190"/>
      <c r="W18" s="190"/>
      <c r="X18" s="191">
        <f t="shared" si="0"/>
        <v>0.54603688126819794</v>
      </c>
    </row>
    <row r="19" spans="1:27" ht="25.15" customHeight="1">
      <c r="A19" s="255" t="s">
        <v>17</v>
      </c>
      <c r="B19" s="190">
        <f t="shared" si="1"/>
        <v>2600.9</v>
      </c>
      <c r="C19" s="190">
        <f t="shared" si="2"/>
        <v>0</v>
      </c>
      <c r="D19" s="190"/>
      <c r="E19" s="190"/>
      <c r="F19" s="190"/>
      <c r="G19" s="190"/>
      <c r="H19" s="190"/>
      <c r="I19" s="190">
        <v>439</v>
      </c>
      <c r="J19" s="190"/>
      <c r="K19" s="190">
        <v>2161.9</v>
      </c>
      <c r="L19" s="190"/>
      <c r="M19" s="190">
        <f t="shared" si="3"/>
        <v>436.6</v>
      </c>
      <c r="N19" s="190">
        <f t="shared" si="4"/>
        <v>0</v>
      </c>
      <c r="O19" s="190"/>
      <c r="P19" s="190"/>
      <c r="Q19" s="190"/>
      <c r="R19" s="190"/>
      <c r="S19" s="190"/>
      <c r="T19" s="190">
        <v>436.6</v>
      </c>
      <c r="U19" s="190"/>
      <c r="V19" s="190"/>
      <c r="W19" s="190"/>
      <c r="X19" s="191">
        <f t="shared" si="0"/>
        <v>0.16786496981813986</v>
      </c>
    </row>
    <row r="20" spans="1:27" ht="25.15" customHeight="1">
      <c r="A20" s="255" t="s">
        <v>18</v>
      </c>
      <c r="B20" s="190">
        <f t="shared" si="1"/>
        <v>3799</v>
      </c>
      <c r="C20" s="190">
        <f t="shared" si="2"/>
        <v>3799</v>
      </c>
      <c r="D20" s="190">
        <v>3799</v>
      </c>
      <c r="E20" s="190"/>
      <c r="F20" s="190"/>
      <c r="G20" s="190"/>
      <c r="H20" s="190"/>
      <c r="I20" s="190"/>
      <c r="J20" s="190"/>
      <c r="K20" s="190"/>
      <c r="L20" s="190"/>
      <c r="M20" s="190">
        <f t="shared" si="3"/>
        <v>3799</v>
      </c>
      <c r="N20" s="190">
        <f t="shared" si="4"/>
        <v>3799</v>
      </c>
      <c r="O20" s="190">
        <v>3799</v>
      </c>
      <c r="P20" s="190"/>
      <c r="Q20" s="190"/>
      <c r="R20" s="190"/>
      <c r="S20" s="190"/>
      <c r="T20" s="190"/>
      <c r="U20" s="190"/>
      <c r="V20" s="190"/>
      <c r="W20" s="190"/>
      <c r="X20" s="191">
        <f t="shared" si="0"/>
        <v>1</v>
      </c>
    </row>
    <row r="21" spans="1:27" s="184" customFormat="1" ht="25.15" customHeight="1">
      <c r="A21" s="188" t="s">
        <v>19</v>
      </c>
      <c r="B21" s="192">
        <f>SUM(B8:B20)</f>
        <v>39912.499999999993</v>
      </c>
      <c r="C21" s="192">
        <f>SUM(C8:C20)</f>
        <v>16776.2</v>
      </c>
      <c r="D21" s="192">
        <f t="shared" ref="D21:W21" si="5">SUM(D8:D20)</f>
        <v>3799</v>
      </c>
      <c r="E21" s="192">
        <f t="shared" si="5"/>
        <v>7577.2</v>
      </c>
      <c r="F21" s="192">
        <f t="shared" si="5"/>
        <v>5400</v>
      </c>
      <c r="G21" s="192">
        <f t="shared" si="5"/>
        <v>4000</v>
      </c>
      <c r="H21" s="192">
        <f t="shared" si="5"/>
        <v>1154</v>
      </c>
      <c r="I21" s="192">
        <f t="shared" si="5"/>
        <v>5062.0999999999995</v>
      </c>
      <c r="J21" s="192">
        <f t="shared" si="5"/>
        <v>2600</v>
      </c>
      <c r="K21" s="192">
        <f t="shared" si="5"/>
        <v>6120.2</v>
      </c>
      <c r="L21" s="192">
        <f t="shared" si="5"/>
        <v>4200</v>
      </c>
      <c r="M21" s="192">
        <f>SUM(M8:M20)</f>
        <v>24113.799999999996</v>
      </c>
      <c r="N21" s="192">
        <f>SUM(N8:N20)</f>
        <v>10989.9</v>
      </c>
      <c r="O21" s="192">
        <f>SUM(O8:O20)</f>
        <v>3799</v>
      </c>
      <c r="P21" s="192">
        <f t="shared" si="5"/>
        <v>1790.9</v>
      </c>
      <c r="Q21" s="192">
        <f t="shared" si="5"/>
        <v>5400</v>
      </c>
      <c r="R21" s="192">
        <f t="shared" si="5"/>
        <v>2814.5</v>
      </c>
      <c r="S21" s="192">
        <f t="shared" si="5"/>
        <v>1154</v>
      </c>
      <c r="T21" s="192">
        <f t="shared" si="5"/>
        <v>4357.5</v>
      </c>
      <c r="U21" s="192">
        <f t="shared" si="5"/>
        <v>2192.1999999999998</v>
      </c>
      <c r="V21" s="192">
        <f t="shared" si="5"/>
        <v>0</v>
      </c>
      <c r="W21" s="192">
        <f t="shared" si="5"/>
        <v>2605.6999999999998</v>
      </c>
      <c r="X21" s="193">
        <f t="shared" si="0"/>
        <v>0.60416661446915132</v>
      </c>
      <c r="Y21" s="173"/>
      <c r="Z21" s="173"/>
      <c r="AA21" s="173"/>
    </row>
    <row r="22" spans="1:27" ht="24.95" customHeight="1"/>
    <row r="23" spans="1:27" ht="24.95" customHeight="1"/>
    <row r="24" spans="1:27" ht="24.95" customHeight="1"/>
    <row r="25" spans="1:27" ht="24.95" customHeight="1"/>
    <row r="26" spans="1:27" ht="24.95" customHeight="1"/>
    <row r="27" spans="1:27" ht="24.95" customHeight="1"/>
    <row r="28" spans="1:27" ht="24.95" customHeight="1"/>
    <row r="29" spans="1:27" ht="24.95" customHeight="1"/>
    <row r="30" spans="1:27" ht="24.95" customHeight="1"/>
    <row r="31" spans="1:27" ht="24.95" customHeight="1"/>
    <row r="32" spans="1:27"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sheetData>
  <mergeCells count="24">
    <mergeCell ref="V6:V7"/>
    <mergeCell ref="W6:W7"/>
    <mergeCell ref="W4:X4"/>
    <mergeCell ref="N6:N7"/>
    <mergeCell ref="O6:Q6"/>
    <mergeCell ref="R6:R7"/>
    <mergeCell ref="S6:S7"/>
    <mergeCell ref="T6:T7"/>
    <mergeCell ref="L6:L7"/>
    <mergeCell ref="A3:X3"/>
    <mergeCell ref="A5:A7"/>
    <mergeCell ref="B5:B7"/>
    <mergeCell ref="C5:L5"/>
    <mergeCell ref="M5:M7"/>
    <mergeCell ref="N5:W5"/>
    <mergeCell ref="X5:X7"/>
    <mergeCell ref="C6:C7"/>
    <mergeCell ref="D6:F6"/>
    <mergeCell ref="G6:G7"/>
    <mergeCell ref="H6:H7"/>
    <mergeCell ref="I6:I7"/>
    <mergeCell ref="J6:J7"/>
    <mergeCell ref="K6:K7"/>
    <mergeCell ref="U6:U7"/>
  </mergeCells>
  <pageMargins left="0.39370078740157483" right="0.39370078740157483" top="0.78740157480314965" bottom="0.39370078740157483" header="0" footer="0.19685039370078741"/>
  <pageSetup paperSize="9" scale="42" firstPageNumber="39" orientation="landscape" useFirstPageNumber="1"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outlinePr summaryBelow="0"/>
    <pageSetUpPr fitToPage="1"/>
  </sheetPr>
  <dimension ref="A1:K12"/>
  <sheetViews>
    <sheetView view="pageBreakPreview" zoomScale="90" zoomScaleNormal="90" zoomScaleSheetLayoutView="85" workbookViewId="0"/>
  </sheetViews>
  <sheetFormatPr defaultRowHeight="12.75"/>
  <cols>
    <col min="1" max="1" width="55.7109375" style="76" customWidth="1"/>
    <col min="2" max="2" width="19.7109375" style="76" customWidth="1"/>
    <col min="3" max="3" width="19.140625" style="76" customWidth="1"/>
    <col min="4" max="4" width="18.28515625" style="76" customWidth="1"/>
    <col min="5" max="5" width="19.7109375" style="76" customWidth="1"/>
    <col min="6" max="256" width="9.140625" style="76"/>
    <col min="257" max="257" width="55.7109375" style="76" customWidth="1"/>
    <col min="258" max="258" width="19.7109375" style="76" customWidth="1"/>
    <col min="259" max="259" width="19.140625" style="76" customWidth="1"/>
    <col min="260" max="260" width="18.28515625" style="76" customWidth="1"/>
    <col min="261" max="261" width="19.7109375" style="76" customWidth="1"/>
    <col min="262" max="512" width="9.140625" style="76"/>
    <col min="513" max="513" width="55.7109375" style="76" customWidth="1"/>
    <col min="514" max="514" width="19.7109375" style="76" customWidth="1"/>
    <col min="515" max="515" width="19.140625" style="76" customWidth="1"/>
    <col min="516" max="516" width="18.28515625" style="76" customWidth="1"/>
    <col min="517" max="517" width="19.7109375" style="76" customWidth="1"/>
    <col min="518" max="768" width="9.140625" style="76"/>
    <col min="769" max="769" width="55.7109375" style="76" customWidth="1"/>
    <col min="770" max="770" width="19.7109375" style="76" customWidth="1"/>
    <col min="771" max="771" width="19.140625" style="76" customWidth="1"/>
    <col min="772" max="772" width="18.28515625" style="76" customWidth="1"/>
    <col min="773" max="773" width="19.7109375" style="76" customWidth="1"/>
    <col min="774" max="1024" width="9.140625" style="76"/>
    <col min="1025" max="1025" width="55.7109375" style="76" customWidth="1"/>
    <col min="1026" max="1026" width="19.7109375" style="76" customWidth="1"/>
    <col min="1027" max="1027" width="19.140625" style="76" customWidth="1"/>
    <col min="1028" max="1028" width="18.28515625" style="76" customWidth="1"/>
    <col min="1029" max="1029" width="19.7109375" style="76" customWidth="1"/>
    <col min="1030" max="1280" width="9.140625" style="76"/>
    <col min="1281" max="1281" width="55.7109375" style="76" customWidth="1"/>
    <col min="1282" max="1282" width="19.7109375" style="76" customWidth="1"/>
    <col min="1283" max="1283" width="19.140625" style="76" customWidth="1"/>
    <col min="1284" max="1284" width="18.28515625" style="76" customWidth="1"/>
    <col min="1285" max="1285" width="19.7109375" style="76" customWidth="1"/>
    <col min="1286" max="1536" width="9.140625" style="76"/>
    <col min="1537" max="1537" width="55.7109375" style="76" customWidth="1"/>
    <col min="1538" max="1538" width="19.7109375" style="76" customWidth="1"/>
    <col min="1539" max="1539" width="19.140625" style="76" customWidth="1"/>
    <col min="1540" max="1540" width="18.28515625" style="76" customWidth="1"/>
    <col min="1541" max="1541" width="19.7109375" style="76" customWidth="1"/>
    <col min="1542" max="1792" width="9.140625" style="76"/>
    <col min="1793" max="1793" width="55.7109375" style="76" customWidth="1"/>
    <col min="1794" max="1794" width="19.7109375" style="76" customWidth="1"/>
    <col min="1795" max="1795" width="19.140625" style="76" customWidth="1"/>
    <col min="1796" max="1796" width="18.28515625" style="76" customWidth="1"/>
    <col min="1797" max="1797" width="19.7109375" style="76" customWidth="1"/>
    <col min="1798" max="2048" width="9.140625" style="76"/>
    <col min="2049" max="2049" width="55.7109375" style="76" customWidth="1"/>
    <col min="2050" max="2050" width="19.7109375" style="76" customWidth="1"/>
    <col min="2051" max="2051" width="19.140625" style="76" customWidth="1"/>
    <col min="2052" max="2052" width="18.28515625" style="76" customWidth="1"/>
    <col min="2053" max="2053" width="19.7109375" style="76" customWidth="1"/>
    <col min="2054" max="2304" width="9.140625" style="76"/>
    <col min="2305" max="2305" width="55.7109375" style="76" customWidth="1"/>
    <col min="2306" max="2306" width="19.7109375" style="76" customWidth="1"/>
    <col min="2307" max="2307" width="19.140625" style="76" customWidth="1"/>
    <col min="2308" max="2308" width="18.28515625" style="76" customWidth="1"/>
    <col min="2309" max="2309" width="19.7109375" style="76" customWidth="1"/>
    <col min="2310" max="2560" width="9.140625" style="76"/>
    <col min="2561" max="2561" width="55.7109375" style="76" customWidth="1"/>
    <col min="2562" max="2562" width="19.7109375" style="76" customWidth="1"/>
    <col min="2563" max="2563" width="19.140625" style="76" customWidth="1"/>
    <col min="2564" max="2564" width="18.28515625" style="76" customWidth="1"/>
    <col min="2565" max="2565" width="19.7109375" style="76" customWidth="1"/>
    <col min="2566" max="2816" width="9.140625" style="76"/>
    <col min="2817" max="2817" width="55.7109375" style="76" customWidth="1"/>
    <col min="2818" max="2818" width="19.7109375" style="76" customWidth="1"/>
    <col min="2819" max="2819" width="19.140625" style="76" customWidth="1"/>
    <col min="2820" max="2820" width="18.28515625" style="76" customWidth="1"/>
    <col min="2821" max="2821" width="19.7109375" style="76" customWidth="1"/>
    <col min="2822" max="3072" width="9.140625" style="76"/>
    <col min="3073" max="3073" width="55.7109375" style="76" customWidth="1"/>
    <col min="3074" max="3074" width="19.7109375" style="76" customWidth="1"/>
    <col min="3075" max="3075" width="19.140625" style="76" customWidth="1"/>
    <col min="3076" max="3076" width="18.28515625" style="76" customWidth="1"/>
    <col min="3077" max="3077" width="19.7109375" style="76" customWidth="1"/>
    <col min="3078" max="3328" width="9.140625" style="76"/>
    <col min="3329" max="3329" width="55.7109375" style="76" customWidth="1"/>
    <col min="3330" max="3330" width="19.7109375" style="76" customWidth="1"/>
    <col min="3331" max="3331" width="19.140625" style="76" customWidth="1"/>
    <col min="3332" max="3332" width="18.28515625" style="76" customWidth="1"/>
    <col min="3333" max="3333" width="19.7109375" style="76" customWidth="1"/>
    <col min="3334" max="3584" width="9.140625" style="76"/>
    <col min="3585" max="3585" width="55.7109375" style="76" customWidth="1"/>
    <col min="3586" max="3586" width="19.7109375" style="76" customWidth="1"/>
    <col min="3587" max="3587" width="19.140625" style="76" customWidth="1"/>
    <col min="3588" max="3588" width="18.28515625" style="76" customWidth="1"/>
    <col min="3589" max="3589" width="19.7109375" style="76" customWidth="1"/>
    <col min="3590" max="3840" width="9.140625" style="76"/>
    <col min="3841" max="3841" width="55.7109375" style="76" customWidth="1"/>
    <col min="3842" max="3842" width="19.7109375" style="76" customWidth="1"/>
    <col min="3843" max="3843" width="19.140625" style="76" customWidth="1"/>
    <col min="3844" max="3844" width="18.28515625" style="76" customWidth="1"/>
    <col min="3845" max="3845" width="19.7109375" style="76" customWidth="1"/>
    <col min="3846" max="4096" width="9.140625" style="76"/>
    <col min="4097" max="4097" width="55.7109375" style="76" customWidth="1"/>
    <col min="4098" max="4098" width="19.7109375" style="76" customWidth="1"/>
    <col min="4099" max="4099" width="19.140625" style="76" customWidth="1"/>
    <col min="4100" max="4100" width="18.28515625" style="76" customWidth="1"/>
    <col min="4101" max="4101" width="19.7109375" style="76" customWidth="1"/>
    <col min="4102" max="4352" width="9.140625" style="76"/>
    <col min="4353" max="4353" width="55.7109375" style="76" customWidth="1"/>
    <col min="4354" max="4354" width="19.7109375" style="76" customWidth="1"/>
    <col min="4355" max="4355" width="19.140625" style="76" customWidth="1"/>
    <col min="4356" max="4356" width="18.28515625" style="76" customWidth="1"/>
    <col min="4357" max="4357" width="19.7109375" style="76" customWidth="1"/>
    <col min="4358" max="4608" width="9.140625" style="76"/>
    <col min="4609" max="4609" width="55.7109375" style="76" customWidth="1"/>
    <col min="4610" max="4610" width="19.7109375" style="76" customWidth="1"/>
    <col min="4611" max="4611" width="19.140625" style="76" customWidth="1"/>
    <col min="4612" max="4612" width="18.28515625" style="76" customWidth="1"/>
    <col min="4613" max="4613" width="19.7109375" style="76" customWidth="1"/>
    <col min="4614" max="4864" width="9.140625" style="76"/>
    <col min="4865" max="4865" width="55.7109375" style="76" customWidth="1"/>
    <col min="4866" max="4866" width="19.7109375" style="76" customWidth="1"/>
    <col min="4867" max="4867" width="19.140625" style="76" customWidth="1"/>
    <col min="4868" max="4868" width="18.28515625" style="76" customWidth="1"/>
    <col min="4869" max="4869" width="19.7109375" style="76" customWidth="1"/>
    <col min="4870" max="5120" width="9.140625" style="76"/>
    <col min="5121" max="5121" width="55.7109375" style="76" customWidth="1"/>
    <col min="5122" max="5122" width="19.7109375" style="76" customWidth="1"/>
    <col min="5123" max="5123" width="19.140625" style="76" customWidth="1"/>
    <col min="5124" max="5124" width="18.28515625" style="76" customWidth="1"/>
    <col min="5125" max="5125" width="19.7109375" style="76" customWidth="1"/>
    <col min="5126" max="5376" width="9.140625" style="76"/>
    <col min="5377" max="5377" width="55.7109375" style="76" customWidth="1"/>
    <col min="5378" max="5378" width="19.7109375" style="76" customWidth="1"/>
    <col min="5379" max="5379" width="19.140625" style="76" customWidth="1"/>
    <col min="5380" max="5380" width="18.28515625" style="76" customWidth="1"/>
    <col min="5381" max="5381" width="19.7109375" style="76" customWidth="1"/>
    <col min="5382" max="5632" width="9.140625" style="76"/>
    <col min="5633" max="5633" width="55.7109375" style="76" customWidth="1"/>
    <col min="5634" max="5634" width="19.7109375" style="76" customWidth="1"/>
    <col min="5635" max="5635" width="19.140625" style="76" customWidth="1"/>
    <col min="5636" max="5636" width="18.28515625" style="76" customWidth="1"/>
    <col min="5637" max="5637" width="19.7109375" style="76" customWidth="1"/>
    <col min="5638" max="5888" width="9.140625" style="76"/>
    <col min="5889" max="5889" width="55.7109375" style="76" customWidth="1"/>
    <col min="5890" max="5890" width="19.7109375" style="76" customWidth="1"/>
    <col min="5891" max="5891" width="19.140625" style="76" customWidth="1"/>
    <col min="5892" max="5892" width="18.28515625" style="76" customWidth="1"/>
    <col min="5893" max="5893" width="19.7109375" style="76" customWidth="1"/>
    <col min="5894" max="6144" width="9.140625" style="76"/>
    <col min="6145" max="6145" width="55.7109375" style="76" customWidth="1"/>
    <col min="6146" max="6146" width="19.7109375" style="76" customWidth="1"/>
    <col min="6147" max="6147" width="19.140625" style="76" customWidth="1"/>
    <col min="6148" max="6148" width="18.28515625" style="76" customWidth="1"/>
    <col min="6149" max="6149" width="19.7109375" style="76" customWidth="1"/>
    <col min="6150" max="6400" width="9.140625" style="76"/>
    <col min="6401" max="6401" width="55.7109375" style="76" customWidth="1"/>
    <col min="6402" max="6402" width="19.7109375" style="76" customWidth="1"/>
    <col min="6403" max="6403" width="19.140625" style="76" customWidth="1"/>
    <col min="6404" max="6404" width="18.28515625" style="76" customWidth="1"/>
    <col min="6405" max="6405" width="19.7109375" style="76" customWidth="1"/>
    <col min="6406" max="6656" width="9.140625" style="76"/>
    <col min="6657" max="6657" width="55.7109375" style="76" customWidth="1"/>
    <col min="6658" max="6658" width="19.7109375" style="76" customWidth="1"/>
    <col min="6659" max="6659" width="19.140625" style="76" customWidth="1"/>
    <col min="6660" max="6660" width="18.28515625" style="76" customWidth="1"/>
    <col min="6661" max="6661" width="19.7109375" style="76" customWidth="1"/>
    <col min="6662" max="6912" width="9.140625" style="76"/>
    <col min="6913" max="6913" width="55.7109375" style="76" customWidth="1"/>
    <col min="6914" max="6914" width="19.7109375" style="76" customWidth="1"/>
    <col min="6915" max="6915" width="19.140625" style="76" customWidth="1"/>
    <col min="6916" max="6916" width="18.28515625" style="76" customWidth="1"/>
    <col min="6917" max="6917" width="19.7109375" style="76" customWidth="1"/>
    <col min="6918" max="7168" width="9.140625" style="76"/>
    <col min="7169" max="7169" width="55.7109375" style="76" customWidth="1"/>
    <col min="7170" max="7170" width="19.7109375" style="76" customWidth="1"/>
    <col min="7171" max="7171" width="19.140625" style="76" customWidth="1"/>
    <col min="7172" max="7172" width="18.28515625" style="76" customWidth="1"/>
    <col min="7173" max="7173" width="19.7109375" style="76" customWidth="1"/>
    <col min="7174" max="7424" width="9.140625" style="76"/>
    <col min="7425" max="7425" width="55.7109375" style="76" customWidth="1"/>
    <col min="7426" max="7426" width="19.7109375" style="76" customWidth="1"/>
    <col min="7427" max="7427" width="19.140625" style="76" customWidth="1"/>
    <col min="7428" max="7428" width="18.28515625" style="76" customWidth="1"/>
    <col min="7429" max="7429" width="19.7109375" style="76" customWidth="1"/>
    <col min="7430" max="7680" width="9.140625" style="76"/>
    <col min="7681" max="7681" width="55.7109375" style="76" customWidth="1"/>
    <col min="7682" max="7682" width="19.7109375" style="76" customWidth="1"/>
    <col min="7683" max="7683" width="19.140625" style="76" customWidth="1"/>
    <col min="7684" max="7684" width="18.28515625" style="76" customWidth="1"/>
    <col min="7685" max="7685" width="19.7109375" style="76" customWidth="1"/>
    <col min="7686" max="7936" width="9.140625" style="76"/>
    <col min="7937" max="7937" width="55.7109375" style="76" customWidth="1"/>
    <col min="7938" max="7938" width="19.7109375" style="76" customWidth="1"/>
    <col min="7939" max="7939" width="19.140625" style="76" customWidth="1"/>
    <col min="7940" max="7940" width="18.28515625" style="76" customWidth="1"/>
    <col min="7941" max="7941" width="19.7109375" style="76" customWidth="1"/>
    <col min="7942" max="8192" width="9.140625" style="76"/>
    <col min="8193" max="8193" width="55.7109375" style="76" customWidth="1"/>
    <col min="8194" max="8194" width="19.7109375" style="76" customWidth="1"/>
    <col min="8195" max="8195" width="19.140625" style="76" customWidth="1"/>
    <col min="8196" max="8196" width="18.28515625" style="76" customWidth="1"/>
    <col min="8197" max="8197" width="19.7109375" style="76" customWidth="1"/>
    <col min="8198" max="8448" width="9.140625" style="76"/>
    <col min="8449" max="8449" width="55.7109375" style="76" customWidth="1"/>
    <col min="8450" max="8450" width="19.7109375" style="76" customWidth="1"/>
    <col min="8451" max="8451" width="19.140625" style="76" customWidth="1"/>
    <col min="8452" max="8452" width="18.28515625" style="76" customWidth="1"/>
    <col min="8453" max="8453" width="19.7109375" style="76" customWidth="1"/>
    <col min="8454" max="8704" width="9.140625" style="76"/>
    <col min="8705" max="8705" width="55.7109375" style="76" customWidth="1"/>
    <col min="8706" max="8706" width="19.7109375" style="76" customWidth="1"/>
    <col min="8707" max="8707" width="19.140625" style="76" customWidth="1"/>
    <col min="8708" max="8708" width="18.28515625" style="76" customWidth="1"/>
    <col min="8709" max="8709" width="19.7109375" style="76" customWidth="1"/>
    <col min="8710" max="8960" width="9.140625" style="76"/>
    <col min="8961" max="8961" width="55.7109375" style="76" customWidth="1"/>
    <col min="8962" max="8962" width="19.7109375" style="76" customWidth="1"/>
    <col min="8963" max="8963" width="19.140625" style="76" customWidth="1"/>
    <col min="8964" max="8964" width="18.28515625" style="76" customWidth="1"/>
    <col min="8965" max="8965" width="19.7109375" style="76" customWidth="1"/>
    <col min="8966" max="9216" width="9.140625" style="76"/>
    <col min="9217" max="9217" width="55.7109375" style="76" customWidth="1"/>
    <col min="9218" max="9218" width="19.7109375" style="76" customWidth="1"/>
    <col min="9219" max="9219" width="19.140625" style="76" customWidth="1"/>
    <col min="9220" max="9220" width="18.28515625" style="76" customWidth="1"/>
    <col min="9221" max="9221" width="19.7109375" style="76" customWidth="1"/>
    <col min="9222" max="9472" width="9.140625" style="76"/>
    <col min="9473" max="9473" width="55.7109375" style="76" customWidth="1"/>
    <col min="9474" max="9474" width="19.7109375" style="76" customWidth="1"/>
    <col min="9475" max="9475" width="19.140625" style="76" customWidth="1"/>
    <col min="9476" max="9476" width="18.28515625" style="76" customWidth="1"/>
    <col min="9477" max="9477" width="19.7109375" style="76" customWidth="1"/>
    <col min="9478" max="9728" width="9.140625" style="76"/>
    <col min="9729" max="9729" width="55.7109375" style="76" customWidth="1"/>
    <col min="9730" max="9730" width="19.7109375" style="76" customWidth="1"/>
    <col min="9731" max="9731" width="19.140625" style="76" customWidth="1"/>
    <col min="9732" max="9732" width="18.28515625" style="76" customWidth="1"/>
    <col min="9733" max="9733" width="19.7109375" style="76" customWidth="1"/>
    <col min="9734" max="9984" width="9.140625" style="76"/>
    <col min="9985" max="9985" width="55.7109375" style="76" customWidth="1"/>
    <col min="9986" max="9986" width="19.7109375" style="76" customWidth="1"/>
    <col min="9987" max="9987" width="19.140625" style="76" customWidth="1"/>
    <col min="9988" max="9988" width="18.28515625" style="76" customWidth="1"/>
    <col min="9989" max="9989" width="19.7109375" style="76" customWidth="1"/>
    <col min="9990" max="10240" width="9.140625" style="76"/>
    <col min="10241" max="10241" width="55.7109375" style="76" customWidth="1"/>
    <col min="10242" max="10242" width="19.7109375" style="76" customWidth="1"/>
    <col min="10243" max="10243" width="19.140625" style="76" customWidth="1"/>
    <col min="10244" max="10244" width="18.28515625" style="76" customWidth="1"/>
    <col min="10245" max="10245" width="19.7109375" style="76" customWidth="1"/>
    <col min="10246" max="10496" width="9.140625" style="76"/>
    <col min="10497" max="10497" width="55.7109375" style="76" customWidth="1"/>
    <col min="10498" max="10498" width="19.7109375" style="76" customWidth="1"/>
    <col min="10499" max="10499" width="19.140625" style="76" customWidth="1"/>
    <col min="10500" max="10500" width="18.28515625" style="76" customWidth="1"/>
    <col min="10501" max="10501" width="19.7109375" style="76" customWidth="1"/>
    <col min="10502" max="10752" width="9.140625" style="76"/>
    <col min="10753" max="10753" width="55.7109375" style="76" customWidth="1"/>
    <col min="10754" max="10754" width="19.7109375" style="76" customWidth="1"/>
    <col min="10755" max="10755" width="19.140625" style="76" customWidth="1"/>
    <col min="10756" max="10756" width="18.28515625" style="76" customWidth="1"/>
    <col min="10757" max="10757" width="19.7109375" style="76" customWidth="1"/>
    <col min="10758" max="11008" width="9.140625" style="76"/>
    <col min="11009" max="11009" width="55.7109375" style="76" customWidth="1"/>
    <col min="11010" max="11010" width="19.7109375" style="76" customWidth="1"/>
    <col min="11011" max="11011" width="19.140625" style="76" customWidth="1"/>
    <col min="11012" max="11012" width="18.28515625" style="76" customWidth="1"/>
    <col min="11013" max="11013" width="19.7109375" style="76" customWidth="1"/>
    <col min="11014" max="11264" width="9.140625" style="76"/>
    <col min="11265" max="11265" width="55.7109375" style="76" customWidth="1"/>
    <col min="11266" max="11266" width="19.7109375" style="76" customWidth="1"/>
    <col min="11267" max="11267" width="19.140625" style="76" customWidth="1"/>
    <col min="11268" max="11268" width="18.28515625" style="76" customWidth="1"/>
    <col min="11269" max="11269" width="19.7109375" style="76" customWidth="1"/>
    <col min="11270" max="11520" width="9.140625" style="76"/>
    <col min="11521" max="11521" width="55.7109375" style="76" customWidth="1"/>
    <col min="11522" max="11522" width="19.7109375" style="76" customWidth="1"/>
    <col min="11523" max="11523" width="19.140625" style="76" customWidth="1"/>
    <col min="11524" max="11524" width="18.28515625" style="76" customWidth="1"/>
    <col min="11525" max="11525" width="19.7109375" style="76" customWidth="1"/>
    <col min="11526" max="11776" width="9.140625" style="76"/>
    <col min="11777" max="11777" width="55.7109375" style="76" customWidth="1"/>
    <col min="11778" max="11778" width="19.7109375" style="76" customWidth="1"/>
    <col min="11779" max="11779" width="19.140625" style="76" customWidth="1"/>
    <col min="11780" max="11780" width="18.28515625" style="76" customWidth="1"/>
    <col min="11781" max="11781" width="19.7109375" style="76" customWidth="1"/>
    <col min="11782" max="12032" width="9.140625" style="76"/>
    <col min="12033" max="12033" width="55.7109375" style="76" customWidth="1"/>
    <col min="12034" max="12034" width="19.7109375" style="76" customWidth="1"/>
    <col min="12035" max="12035" width="19.140625" style="76" customWidth="1"/>
    <col min="12036" max="12036" width="18.28515625" style="76" customWidth="1"/>
    <col min="12037" max="12037" width="19.7109375" style="76" customWidth="1"/>
    <col min="12038" max="12288" width="9.140625" style="76"/>
    <col min="12289" max="12289" width="55.7109375" style="76" customWidth="1"/>
    <col min="12290" max="12290" width="19.7109375" style="76" customWidth="1"/>
    <col min="12291" max="12291" width="19.140625" style="76" customWidth="1"/>
    <col min="12292" max="12292" width="18.28515625" style="76" customWidth="1"/>
    <col min="12293" max="12293" width="19.7109375" style="76" customWidth="1"/>
    <col min="12294" max="12544" width="9.140625" style="76"/>
    <col min="12545" max="12545" width="55.7109375" style="76" customWidth="1"/>
    <col min="12546" max="12546" width="19.7109375" style="76" customWidth="1"/>
    <col min="12547" max="12547" width="19.140625" style="76" customWidth="1"/>
    <col min="12548" max="12548" width="18.28515625" style="76" customWidth="1"/>
    <col min="12549" max="12549" width="19.7109375" style="76" customWidth="1"/>
    <col min="12550" max="12800" width="9.140625" style="76"/>
    <col min="12801" max="12801" width="55.7109375" style="76" customWidth="1"/>
    <col min="12802" max="12802" width="19.7109375" style="76" customWidth="1"/>
    <col min="12803" max="12803" width="19.140625" style="76" customWidth="1"/>
    <col min="12804" max="12804" width="18.28515625" style="76" customWidth="1"/>
    <col min="12805" max="12805" width="19.7109375" style="76" customWidth="1"/>
    <col min="12806" max="13056" width="9.140625" style="76"/>
    <col min="13057" max="13057" width="55.7109375" style="76" customWidth="1"/>
    <col min="13058" max="13058" width="19.7109375" style="76" customWidth="1"/>
    <col min="13059" max="13059" width="19.140625" style="76" customWidth="1"/>
    <col min="13060" max="13060" width="18.28515625" style="76" customWidth="1"/>
    <col min="13061" max="13061" width="19.7109375" style="76" customWidth="1"/>
    <col min="13062" max="13312" width="9.140625" style="76"/>
    <col min="13313" max="13313" width="55.7109375" style="76" customWidth="1"/>
    <col min="13314" max="13314" width="19.7109375" style="76" customWidth="1"/>
    <col min="13315" max="13315" width="19.140625" style="76" customWidth="1"/>
    <col min="13316" max="13316" width="18.28515625" style="76" customWidth="1"/>
    <col min="13317" max="13317" width="19.7109375" style="76" customWidth="1"/>
    <col min="13318" max="13568" width="9.140625" style="76"/>
    <col min="13569" max="13569" width="55.7109375" style="76" customWidth="1"/>
    <col min="13570" max="13570" width="19.7109375" style="76" customWidth="1"/>
    <col min="13571" max="13571" width="19.140625" style="76" customWidth="1"/>
    <col min="13572" max="13572" width="18.28515625" style="76" customWidth="1"/>
    <col min="13573" max="13573" width="19.7109375" style="76" customWidth="1"/>
    <col min="13574" max="13824" width="9.140625" style="76"/>
    <col min="13825" max="13825" width="55.7109375" style="76" customWidth="1"/>
    <col min="13826" max="13826" width="19.7109375" style="76" customWidth="1"/>
    <col min="13827" max="13827" width="19.140625" style="76" customWidth="1"/>
    <col min="13828" max="13828" width="18.28515625" style="76" customWidth="1"/>
    <col min="13829" max="13829" width="19.7109375" style="76" customWidth="1"/>
    <col min="13830" max="14080" width="9.140625" style="76"/>
    <col min="14081" max="14081" width="55.7109375" style="76" customWidth="1"/>
    <col min="14082" max="14082" width="19.7109375" style="76" customWidth="1"/>
    <col min="14083" max="14083" width="19.140625" style="76" customWidth="1"/>
    <col min="14084" max="14084" width="18.28515625" style="76" customWidth="1"/>
    <col min="14085" max="14085" width="19.7109375" style="76" customWidth="1"/>
    <col min="14086" max="14336" width="9.140625" style="76"/>
    <col min="14337" max="14337" width="55.7109375" style="76" customWidth="1"/>
    <col min="14338" max="14338" width="19.7109375" style="76" customWidth="1"/>
    <col min="14339" max="14339" width="19.140625" style="76" customWidth="1"/>
    <col min="14340" max="14340" width="18.28515625" style="76" customWidth="1"/>
    <col min="14341" max="14341" width="19.7109375" style="76" customWidth="1"/>
    <col min="14342" max="14592" width="9.140625" style="76"/>
    <col min="14593" max="14593" width="55.7109375" style="76" customWidth="1"/>
    <col min="14594" max="14594" width="19.7109375" style="76" customWidth="1"/>
    <col min="14595" max="14595" width="19.140625" style="76" customWidth="1"/>
    <col min="14596" max="14596" width="18.28515625" style="76" customWidth="1"/>
    <col min="14597" max="14597" width="19.7109375" style="76" customWidth="1"/>
    <col min="14598" max="14848" width="9.140625" style="76"/>
    <col min="14849" max="14849" width="55.7109375" style="76" customWidth="1"/>
    <col min="14850" max="14850" width="19.7109375" style="76" customWidth="1"/>
    <col min="14851" max="14851" width="19.140625" style="76" customWidth="1"/>
    <col min="14852" max="14852" width="18.28515625" style="76" customWidth="1"/>
    <col min="14853" max="14853" width="19.7109375" style="76" customWidth="1"/>
    <col min="14854" max="15104" width="9.140625" style="76"/>
    <col min="15105" max="15105" width="55.7109375" style="76" customWidth="1"/>
    <col min="15106" max="15106" width="19.7109375" style="76" customWidth="1"/>
    <col min="15107" max="15107" width="19.140625" style="76" customWidth="1"/>
    <col min="15108" max="15108" width="18.28515625" style="76" customWidth="1"/>
    <col min="15109" max="15109" width="19.7109375" style="76" customWidth="1"/>
    <col min="15110" max="15360" width="9.140625" style="76"/>
    <col min="15361" max="15361" width="55.7109375" style="76" customWidth="1"/>
    <col min="15362" max="15362" width="19.7109375" style="76" customWidth="1"/>
    <col min="15363" max="15363" width="19.140625" style="76" customWidth="1"/>
    <col min="15364" max="15364" width="18.28515625" style="76" customWidth="1"/>
    <col min="15365" max="15365" width="19.7109375" style="76" customWidth="1"/>
    <col min="15366" max="15616" width="9.140625" style="76"/>
    <col min="15617" max="15617" width="55.7109375" style="76" customWidth="1"/>
    <col min="15618" max="15618" width="19.7109375" style="76" customWidth="1"/>
    <col min="15619" max="15619" width="19.140625" style="76" customWidth="1"/>
    <col min="15620" max="15620" width="18.28515625" style="76" customWidth="1"/>
    <col min="15621" max="15621" width="19.7109375" style="76" customWidth="1"/>
    <col min="15622" max="15872" width="9.140625" style="76"/>
    <col min="15873" max="15873" width="55.7109375" style="76" customWidth="1"/>
    <col min="15874" max="15874" width="19.7109375" style="76" customWidth="1"/>
    <col min="15875" max="15875" width="19.140625" style="76" customWidth="1"/>
    <col min="15876" max="15876" width="18.28515625" style="76" customWidth="1"/>
    <col min="15877" max="15877" width="19.7109375" style="76" customWidth="1"/>
    <col min="15878" max="16128" width="9.140625" style="76"/>
    <col min="16129" max="16129" width="55.7109375" style="76" customWidth="1"/>
    <col min="16130" max="16130" width="19.7109375" style="76" customWidth="1"/>
    <col min="16131" max="16131" width="19.140625" style="76" customWidth="1"/>
    <col min="16132" max="16132" width="18.28515625" style="76" customWidth="1"/>
    <col min="16133" max="16133" width="19.7109375" style="76" customWidth="1"/>
    <col min="16134" max="16384" width="9.140625" style="76"/>
  </cols>
  <sheetData>
    <row r="1" spans="1:11" s="197" customFormat="1" ht="96" customHeight="1">
      <c r="A1" s="194"/>
      <c r="B1" s="195"/>
      <c r="C1" s="195"/>
      <c r="D1" s="292"/>
      <c r="E1" s="292"/>
      <c r="F1" s="196"/>
      <c r="G1" s="196"/>
      <c r="H1" s="196"/>
      <c r="I1" s="196"/>
      <c r="J1" s="196"/>
      <c r="K1" s="196"/>
    </row>
    <row r="2" spans="1:11" s="198" customFormat="1" ht="87.75" customHeight="1">
      <c r="A2" s="293" t="s">
        <v>955</v>
      </c>
      <c r="B2" s="293"/>
      <c r="C2" s="293"/>
      <c r="D2" s="293"/>
      <c r="E2" s="293"/>
    </row>
    <row r="3" spans="1:11" s="199" customFormat="1" ht="18" customHeight="1">
      <c r="B3" s="200"/>
      <c r="C3" s="201"/>
      <c r="E3" s="201" t="s">
        <v>0</v>
      </c>
    </row>
    <row r="4" spans="1:11" s="199" customFormat="1" ht="84.75" customHeight="1">
      <c r="A4" s="256" t="s">
        <v>956</v>
      </c>
      <c r="B4" s="256" t="s">
        <v>957</v>
      </c>
      <c r="C4" s="256" t="s">
        <v>958</v>
      </c>
      <c r="D4" s="256" t="s">
        <v>959</v>
      </c>
      <c r="E4" s="256" t="s">
        <v>960</v>
      </c>
    </row>
    <row r="5" spans="1:11" s="205" customFormat="1" ht="33.75" customHeight="1">
      <c r="A5" s="202" t="s">
        <v>961</v>
      </c>
      <c r="B5" s="203">
        <f>B6+B7+B8</f>
        <v>0</v>
      </c>
      <c r="C5" s="203">
        <f>C6+C7+C8</f>
        <v>0</v>
      </c>
      <c r="D5" s="203">
        <f>D6+D7+D8</f>
        <v>0</v>
      </c>
      <c r="E5" s="203">
        <f>E6+E7+E8</f>
        <v>0</v>
      </c>
      <c r="F5" s="204"/>
    </row>
    <row r="6" spans="1:11" s="199" customFormat="1" ht="47.25">
      <c r="A6" s="206" t="s">
        <v>962</v>
      </c>
      <c r="B6" s="207">
        <v>0</v>
      </c>
      <c r="C6" s="207">
        <v>0</v>
      </c>
      <c r="D6" s="207">
        <v>0</v>
      </c>
      <c r="E6" s="207">
        <f>SUM(B6:D6)</f>
        <v>0</v>
      </c>
    </row>
    <row r="7" spans="1:11" s="199" customFormat="1" ht="54.95" customHeight="1">
      <c r="A7" s="206" t="s">
        <v>963</v>
      </c>
      <c r="B7" s="207">
        <v>0</v>
      </c>
      <c r="C7" s="207">
        <v>0</v>
      </c>
      <c r="D7" s="207">
        <v>0</v>
      </c>
      <c r="E7" s="207">
        <f>SUM(B7:D7)</f>
        <v>0</v>
      </c>
    </row>
    <row r="8" spans="1:11" s="199" customFormat="1" ht="54.95" customHeight="1">
      <c r="A8" s="206" t="s">
        <v>964</v>
      </c>
      <c r="B8" s="207">
        <v>0</v>
      </c>
      <c r="C8" s="207">
        <v>0</v>
      </c>
      <c r="D8" s="207">
        <v>0</v>
      </c>
      <c r="E8" s="207">
        <f>SUM(B8:D8)</f>
        <v>0</v>
      </c>
      <c r="F8" s="208"/>
    </row>
    <row r="12" spans="1:11" s="199" customFormat="1" ht="15.75"/>
  </sheetData>
  <sheetProtection selectLockedCells="1" selectUnlockedCells="1"/>
  <mergeCells count="2">
    <mergeCell ref="D1:E1"/>
    <mergeCell ref="A2:E2"/>
  </mergeCells>
  <pageMargins left="0.98425196850393704" right="0.39370078740157483" top="0.39370078740157483" bottom="0.39370078740157483" header="0.51181102362204722" footer="0.51181102362204722"/>
  <pageSetup paperSize="9" scale="66" firstPageNumber="40" orientation="portrait" useFirstPageNumber="1"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pageSetUpPr fitToPage="1"/>
  </sheetPr>
  <dimension ref="A1:H10"/>
  <sheetViews>
    <sheetView view="pageBreakPreview" zoomScale="90" zoomScaleNormal="95" zoomScaleSheetLayoutView="9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cols>
    <col min="1" max="1" width="66.42578125" style="83" customWidth="1"/>
    <col min="2" max="2" width="23.85546875" style="83" customWidth="1"/>
    <col min="3" max="4" width="15" style="252" bestFit="1" customWidth="1"/>
    <col min="5" max="5" width="17.28515625" style="237" customWidth="1"/>
    <col min="6" max="6" width="19.85546875" style="237" customWidth="1"/>
    <col min="7" max="7" width="9.7109375" style="237" customWidth="1"/>
    <col min="8" max="256" width="9.140625" style="83"/>
    <col min="257" max="257" width="66.42578125" style="83" customWidth="1"/>
    <col min="258" max="258" width="23.85546875" style="83" customWidth="1"/>
    <col min="259" max="260" width="15" style="83" bestFit="1" customWidth="1"/>
    <col min="261" max="261" width="17.28515625" style="83" customWidth="1"/>
    <col min="262" max="262" width="19.85546875" style="83" customWidth="1"/>
    <col min="263" max="263" width="9.7109375" style="83" customWidth="1"/>
    <col min="264" max="512" width="9.140625" style="83"/>
    <col min="513" max="513" width="66.42578125" style="83" customWidth="1"/>
    <col min="514" max="514" width="23.85546875" style="83" customWidth="1"/>
    <col min="515" max="516" width="15" style="83" bestFit="1" customWidth="1"/>
    <col min="517" max="517" width="17.28515625" style="83" customWidth="1"/>
    <col min="518" max="518" width="19.85546875" style="83" customWidth="1"/>
    <col min="519" max="519" width="9.7109375" style="83" customWidth="1"/>
    <col min="520" max="768" width="9.140625" style="83"/>
    <col min="769" max="769" width="66.42578125" style="83" customWidth="1"/>
    <col min="770" max="770" width="23.85546875" style="83" customWidth="1"/>
    <col min="771" max="772" width="15" style="83" bestFit="1" customWidth="1"/>
    <col min="773" max="773" width="17.28515625" style="83" customWidth="1"/>
    <col min="774" max="774" width="19.85546875" style="83" customWidth="1"/>
    <col min="775" max="775" width="9.7109375" style="83" customWidth="1"/>
    <col min="776" max="1024" width="9.140625" style="83"/>
    <col min="1025" max="1025" width="66.42578125" style="83" customWidth="1"/>
    <col min="1026" max="1026" width="23.85546875" style="83" customWidth="1"/>
    <col min="1027" max="1028" width="15" style="83" bestFit="1" customWidth="1"/>
    <col min="1029" max="1029" width="17.28515625" style="83" customWidth="1"/>
    <col min="1030" max="1030" width="19.85546875" style="83" customWidth="1"/>
    <col min="1031" max="1031" width="9.7109375" style="83" customWidth="1"/>
    <col min="1032" max="1280" width="9.140625" style="83"/>
    <col min="1281" max="1281" width="66.42578125" style="83" customWidth="1"/>
    <col min="1282" max="1282" width="23.85546875" style="83" customWidth="1"/>
    <col min="1283" max="1284" width="15" style="83" bestFit="1" customWidth="1"/>
    <col min="1285" max="1285" width="17.28515625" style="83" customWidth="1"/>
    <col min="1286" max="1286" width="19.85546875" style="83" customWidth="1"/>
    <col min="1287" max="1287" width="9.7109375" style="83" customWidth="1"/>
    <col min="1288" max="1536" width="9.140625" style="83"/>
    <col min="1537" max="1537" width="66.42578125" style="83" customWidth="1"/>
    <col min="1538" max="1538" width="23.85546875" style="83" customWidth="1"/>
    <col min="1539" max="1540" width="15" style="83" bestFit="1" customWidth="1"/>
    <col min="1541" max="1541" width="17.28515625" style="83" customWidth="1"/>
    <col min="1542" max="1542" width="19.85546875" style="83" customWidth="1"/>
    <col min="1543" max="1543" width="9.7109375" style="83" customWidth="1"/>
    <col min="1544" max="1792" width="9.140625" style="83"/>
    <col min="1793" max="1793" width="66.42578125" style="83" customWidth="1"/>
    <col min="1794" max="1794" width="23.85546875" style="83" customWidth="1"/>
    <col min="1795" max="1796" width="15" style="83" bestFit="1" customWidth="1"/>
    <col min="1797" max="1797" width="17.28515625" style="83" customWidth="1"/>
    <col min="1798" max="1798" width="19.85546875" style="83" customWidth="1"/>
    <col min="1799" max="1799" width="9.7109375" style="83" customWidth="1"/>
    <col min="1800" max="2048" width="9.140625" style="83"/>
    <col min="2049" max="2049" width="66.42578125" style="83" customWidth="1"/>
    <col min="2050" max="2050" width="23.85546875" style="83" customWidth="1"/>
    <col min="2051" max="2052" width="15" style="83" bestFit="1" customWidth="1"/>
    <col min="2053" max="2053" width="17.28515625" style="83" customWidth="1"/>
    <col min="2054" max="2054" width="19.85546875" style="83" customWidth="1"/>
    <col min="2055" max="2055" width="9.7109375" style="83" customWidth="1"/>
    <col min="2056" max="2304" width="9.140625" style="83"/>
    <col min="2305" max="2305" width="66.42578125" style="83" customWidth="1"/>
    <col min="2306" max="2306" width="23.85546875" style="83" customWidth="1"/>
    <col min="2307" max="2308" width="15" style="83" bestFit="1" customWidth="1"/>
    <col min="2309" max="2309" width="17.28515625" style="83" customWidth="1"/>
    <col min="2310" max="2310" width="19.85546875" style="83" customWidth="1"/>
    <col min="2311" max="2311" width="9.7109375" style="83" customWidth="1"/>
    <col min="2312" max="2560" width="9.140625" style="83"/>
    <col min="2561" max="2561" width="66.42578125" style="83" customWidth="1"/>
    <col min="2562" max="2562" width="23.85546875" style="83" customWidth="1"/>
    <col min="2563" max="2564" width="15" style="83" bestFit="1" customWidth="1"/>
    <col min="2565" max="2565" width="17.28515625" style="83" customWidth="1"/>
    <col min="2566" max="2566" width="19.85546875" style="83" customWidth="1"/>
    <col min="2567" max="2567" width="9.7109375" style="83" customWidth="1"/>
    <col min="2568" max="2816" width="9.140625" style="83"/>
    <col min="2817" max="2817" width="66.42578125" style="83" customWidth="1"/>
    <col min="2818" max="2818" width="23.85546875" style="83" customWidth="1"/>
    <col min="2819" max="2820" width="15" style="83" bestFit="1" customWidth="1"/>
    <col min="2821" max="2821" width="17.28515625" style="83" customWidth="1"/>
    <col min="2822" max="2822" width="19.85546875" style="83" customWidth="1"/>
    <col min="2823" max="2823" width="9.7109375" style="83" customWidth="1"/>
    <col min="2824" max="3072" width="9.140625" style="83"/>
    <col min="3073" max="3073" width="66.42578125" style="83" customWidth="1"/>
    <col min="3074" max="3074" width="23.85546875" style="83" customWidth="1"/>
    <col min="3075" max="3076" width="15" style="83" bestFit="1" customWidth="1"/>
    <col min="3077" max="3077" width="17.28515625" style="83" customWidth="1"/>
    <col min="3078" max="3078" width="19.85546875" style="83" customWidth="1"/>
    <col min="3079" max="3079" width="9.7109375" style="83" customWidth="1"/>
    <col min="3080" max="3328" width="9.140625" style="83"/>
    <col min="3329" max="3329" width="66.42578125" style="83" customWidth="1"/>
    <col min="3330" max="3330" width="23.85546875" style="83" customWidth="1"/>
    <col min="3331" max="3332" width="15" style="83" bestFit="1" customWidth="1"/>
    <col min="3333" max="3333" width="17.28515625" style="83" customWidth="1"/>
    <col min="3334" max="3334" width="19.85546875" style="83" customWidth="1"/>
    <col min="3335" max="3335" width="9.7109375" style="83" customWidth="1"/>
    <col min="3336" max="3584" width="9.140625" style="83"/>
    <col min="3585" max="3585" width="66.42578125" style="83" customWidth="1"/>
    <col min="3586" max="3586" width="23.85546875" style="83" customWidth="1"/>
    <col min="3587" max="3588" width="15" style="83" bestFit="1" customWidth="1"/>
    <col min="3589" max="3589" width="17.28515625" style="83" customWidth="1"/>
    <col min="3590" max="3590" width="19.85546875" style="83" customWidth="1"/>
    <col min="3591" max="3591" width="9.7109375" style="83" customWidth="1"/>
    <col min="3592" max="3840" width="9.140625" style="83"/>
    <col min="3841" max="3841" width="66.42578125" style="83" customWidth="1"/>
    <col min="3842" max="3842" width="23.85546875" style="83" customWidth="1"/>
    <col min="3843" max="3844" width="15" style="83" bestFit="1" customWidth="1"/>
    <col min="3845" max="3845" width="17.28515625" style="83" customWidth="1"/>
    <col min="3846" max="3846" width="19.85546875" style="83" customWidth="1"/>
    <col min="3847" max="3847" width="9.7109375" style="83" customWidth="1"/>
    <col min="3848" max="4096" width="9.140625" style="83"/>
    <col min="4097" max="4097" width="66.42578125" style="83" customWidth="1"/>
    <col min="4098" max="4098" width="23.85546875" style="83" customWidth="1"/>
    <col min="4099" max="4100" width="15" style="83" bestFit="1" customWidth="1"/>
    <col min="4101" max="4101" width="17.28515625" style="83" customWidth="1"/>
    <col min="4102" max="4102" width="19.85546875" style="83" customWidth="1"/>
    <col min="4103" max="4103" width="9.7109375" style="83" customWidth="1"/>
    <col min="4104" max="4352" width="9.140625" style="83"/>
    <col min="4353" max="4353" width="66.42578125" style="83" customWidth="1"/>
    <col min="4354" max="4354" width="23.85546875" style="83" customWidth="1"/>
    <col min="4355" max="4356" width="15" style="83" bestFit="1" customWidth="1"/>
    <col min="4357" max="4357" width="17.28515625" style="83" customWidth="1"/>
    <col min="4358" max="4358" width="19.85546875" style="83" customWidth="1"/>
    <col min="4359" max="4359" width="9.7109375" style="83" customWidth="1"/>
    <col min="4360" max="4608" width="9.140625" style="83"/>
    <col min="4609" max="4609" width="66.42578125" style="83" customWidth="1"/>
    <col min="4610" max="4610" width="23.85546875" style="83" customWidth="1"/>
    <col min="4611" max="4612" width="15" style="83" bestFit="1" customWidth="1"/>
    <col min="4613" max="4613" width="17.28515625" style="83" customWidth="1"/>
    <col min="4614" max="4614" width="19.85546875" style="83" customWidth="1"/>
    <col min="4615" max="4615" width="9.7109375" style="83" customWidth="1"/>
    <col min="4616" max="4864" width="9.140625" style="83"/>
    <col min="4865" max="4865" width="66.42578125" style="83" customWidth="1"/>
    <col min="4866" max="4866" width="23.85546875" style="83" customWidth="1"/>
    <col min="4867" max="4868" width="15" style="83" bestFit="1" customWidth="1"/>
    <col min="4869" max="4869" width="17.28515625" style="83" customWidth="1"/>
    <col min="4870" max="4870" width="19.85546875" style="83" customWidth="1"/>
    <col min="4871" max="4871" width="9.7109375" style="83" customWidth="1"/>
    <col min="4872" max="5120" width="9.140625" style="83"/>
    <col min="5121" max="5121" width="66.42578125" style="83" customWidth="1"/>
    <col min="5122" max="5122" width="23.85546875" style="83" customWidth="1"/>
    <col min="5123" max="5124" width="15" style="83" bestFit="1" customWidth="1"/>
    <col min="5125" max="5125" width="17.28515625" style="83" customWidth="1"/>
    <col min="5126" max="5126" width="19.85546875" style="83" customWidth="1"/>
    <col min="5127" max="5127" width="9.7109375" style="83" customWidth="1"/>
    <col min="5128" max="5376" width="9.140625" style="83"/>
    <col min="5377" max="5377" width="66.42578125" style="83" customWidth="1"/>
    <col min="5378" max="5378" width="23.85546875" style="83" customWidth="1"/>
    <col min="5379" max="5380" width="15" style="83" bestFit="1" customWidth="1"/>
    <col min="5381" max="5381" width="17.28515625" style="83" customWidth="1"/>
    <col min="5382" max="5382" width="19.85546875" style="83" customWidth="1"/>
    <col min="5383" max="5383" width="9.7109375" style="83" customWidth="1"/>
    <col min="5384" max="5632" width="9.140625" style="83"/>
    <col min="5633" max="5633" width="66.42578125" style="83" customWidth="1"/>
    <col min="5634" max="5634" width="23.85546875" style="83" customWidth="1"/>
    <col min="5635" max="5636" width="15" style="83" bestFit="1" customWidth="1"/>
    <col min="5637" max="5637" width="17.28515625" style="83" customWidth="1"/>
    <col min="5638" max="5638" width="19.85546875" style="83" customWidth="1"/>
    <col min="5639" max="5639" width="9.7109375" style="83" customWidth="1"/>
    <col min="5640" max="5888" width="9.140625" style="83"/>
    <col min="5889" max="5889" width="66.42578125" style="83" customWidth="1"/>
    <col min="5890" max="5890" width="23.85546875" style="83" customWidth="1"/>
    <col min="5891" max="5892" width="15" style="83" bestFit="1" customWidth="1"/>
    <col min="5893" max="5893" width="17.28515625" style="83" customWidth="1"/>
    <col min="5894" max="5894" width="19.85546875" style="83" customWidth="1"/>
    <col min="5895" max="5895" width="9.7109375" style="83" customWidth="1"/>
    <col min="5896" max="6144" width="9.140625" style="83"/>
    <col min="6145" max="6145" width="66.42578125" style="83" customWidth="1"/>
    <col min="6146" max="6146" width="23.85546875" style="83" customWidth="1"/>
    <col min="6147" max="6148" width="15" style="83" bestFit="1" customWidth="1"/>
    <col min="6149" max="6149" width="17.28515625" style="83" customWidth="1"/>
    <col min="6150" max="6150" width="19.85546875" style="83" customWidth="1"/>
    <col min="6151" max="6151" width="9.7109375" style="83" customWidth="1"/>
    <col min="6152" max="6400" width="9.140625" style="83"/>
    <col min="6401" max="6401" width="66.42578125" style="83" customWidth="1"/>
    <col min="6402" max="6402" width="23.85546875" style="83" customWidth="1"/>
    <col min="6403" max="6404" width="15" style="83" bestFit="1" customWidth="1"/>
    <col min="6405" max="6405" width="17.28515625" style="83" customWidth="1"/>
    <col min="6406" max="6406" width="19.85546875" style="83" customWidth="1"/>
    <col min="6407" max="6407" width="9.7109375" style="83" customWidth="1"/>
    <col min="6408" max="6656" width="9.140625" style="83"/>
    <col min="6657" max="6657" width="66.42578125" style="83" customWidth="1"/>
    <col min="6658" max="6658" width="23.85546875" style="83" customWidth="1"/>
    <col min="6659" max="6660" width="15" style="83" bestFit="1" customWidth="1"/>
    <col min="6661" max="6661" width="17.28515625" style="83" customWidth="1"/>
    <col min="6662" max="6662" width="19.85546875" style="83" customWidth="1"/>
    <col min="6663" max="6663" width="9.7109375" style="83" customWidth="1"/>
    <col min="6664" max="6912" width="9.140625" style="83"/>
    <col min="6913" max="6913" width="66.42578125" style="83" customWidth="1"/>
    <col min="6914" max="6914" width="23.85546875" style="83" customWidth="1"/>
    <col min="6915" max="6916" width="15" style="83" bestFit="1" customWidth="1"/>
    <col min="6917" max="6917" width="17.28515625" style="83" customWidth="1"/>
    <col min="6918" max="6918" width="19.85546875" style="83" customWidth="1"/>
    <col min="6919" max="6919" width="9.7109375" style="83" customWidth="1"/>
    <col min="6920" max="7168" width="9.140625" style="83"/>
    <col min="7169" max="7169" width="66.42578125" style="83" customWidth="1"/>
    <col min="7170" max="7170" width="23.85546875" style="83" customWidth="1"/>
    <col min="7171" max="7172" width="15" style="83" bestFit="1" customWidth="1"/>
    <col min="7173" max="7173" width="17.28515625" style="83" customWidth="1"/>
    <col min="7174" max="7174" width="19.85546875" style="83" customWidth="1"/>
    <col min="7175" max="7175" width="9.7109375" style="83" customWidth="1"/>
    <col min="7176" max="7424" width="9.140625" style="83"/>
    <col min="7425" max="7425" width="66.42578125" style="83" customWidth="1"/>
    <col min="7426" max="7426" width="23.85546875" style="83" customWidth="1"/>
    <col min="7427" max="7428" width="15" style="83" bestFit="1" customWidth="1"/>
    <col min="7429" max="7429" width="17.28515625" style="83" customWidth="1"/>
    <col min="7430" max="7430" width="19.85546875" style="83" customWidth="1"/>
    <col min="7431" max="7431" width="9.7109375" style="83" customWidth="1"/>
    <col min="7432" max="7680" width="9.140625" style="83"/>
    <col min="7681" max="7681" width="66.42578125" style="83" customWidth="1"/>
    <col min="7682" max="7682" width="23.85546875" style="83" customWidth="1"/>
    <col min="7683" max="7684" width="15" style="83" bestFit="1" customWidth="1"/>
    <col min="7685" max="7685" width="17.28515625" style="83" customWidth="1"/>
    <col min="7686" max="7686" width="19.85546875" style="83" customWidth="1"/>
    <col min="7687" max="7687" width="9.7109375" style="83" customWidth="1"/>
    <col min="7688" max="7936" width="9.140625" style="83"/>
    <col min="7937" max="7937" width="66.42578125" style="83" customWidth="1"/>
    <col min="7938" max="7938" width="23.85546875" style="83" customWidth="1"/>
    <col min="7939" max="7940" width="15" style="83" bestFit="1" customWidth="1"/>
    <col min="7941" max="7941" width="17.28515625" style="83" customWidth="1"/>
    <col min="7942" max="7942" width="19.85546875" style="83" customWidth="1"/>
    <col min="7943" max="7943" width="9.7109375" style="83" customWidth="1"/>
    <col min="7944" max="8192" width="9.140625" style="83"/>
    <col min="8193" max="8193" width="66.42578125" style="83" customWidth="1"/>
    <col min="8194" max="8194" width="23.85546875" style="83" customWidth="1"/>
    <col min="8195" max="8196" width="15" style="83" bestFit="1" customWidth="1"/>
    <col min="8197" max="8197" width="17.28515625" style="83" customWidth="1"/>
    <col min="8198" max="8198" width="19.85546875" style="83" customWidth="1"/>
    <col min="8199" max="8199" width="9.7109375" style="83" customWidth="1"/>
    <col min="8200" max="8448" width="9.140625" style="83"/>
    <col min="8449" max="8449" width="66.42578125" style="83" customWidth="1"/>
    <col min="8450" max="8450" width="23.85546875" style="83" customWidth="1"/>
    <col min="8451" max="8452" width="15" style="83" bestFit="1" customWidth="1"/>
    <col min="8453" max="8453" width="17.28515625" style="83" customWidth="1"/>
    <col min="8454" max="8454" width="19.85546875" style="83" customWidth="1"/>
    <col min="8455" max="8455" width="9.7109375" style="83" customWidth="1"/>
    <col min="8456" max="8704" width="9.140625" style="83"/>
    <col min="8705" max="8705" width="66.42578125" style="83" customWidth="1"/>
    <col min="8706" max="8706" width="23.85546875" style="83" customWidth="1"/>
    <col min="8707" max="8708" width="15" style="83" bestFit="1" customWidth="1"/>
    <col min="8709" max="8709" width="17.28515625" style="83" customWidth="1"/>
    <col min="8710" max="8710" width="19.85546875" style="83" customWidth="1"/>
    <col min="8711" max="8711" width="9.7109375" style="83" customWidth="1"/>
    <col min="8712" max="8960" width="9.140625" style="83"/>
    <col min="8961" max="8961" width="66.42578125" style="83" customWidth="1"/>
    <col min="8962" max="8962" width="23.85546875" style="83" customWidth="1"/>
    <col min="8963" max="8964" width="15" style="83" bestFit="1" customWidth="1"/>
    <col min="8965" max="8965" width="17.28515625" style="83" customWidth="1"/>
    <col min="8966" max="8966" width="19.85546875" style="83" customWidth="1"/>
    <col min="8967" max="8967" width="9.7109375" style="83" customWidth="1"/>
    <col min="8968" max="9216" width="9.140625" style="83"/>
    <col min="9217" max="9217" width="66.42578125" style="83" customWidth="1"/>
    <col min="9218" max="9218" width="23.85546875" style="83" customWidth="1"/>
    <col min="9219" max="9220" width="15" style="83" bestFit="1" customWidth="1"/>
    <col min="9221" max="9221" width="17.28515625" style="83" customWidth="1"/>
    <col min="9222" max="9222" width="19.85546875" style="83" customWidth="1"/>
    <col min="9223" max="9223" width="9.7109375" style="83" customWidth="1"/>
    <col min="9224" max="9472" width="9.140625" style="83"/>
    <col min="9473" max="9473" width="66.42578125" style="83" customWidth="1"/>
    <col min="9474" max="9474" width="23.85546875" style="83" customWidth="1"/>
    <col min="9475" max="9476" width="15" style="83" bestFit="1" customWidth="1"/>
    <col min="9477" max="9477" width="17.28515625" style="83" customWidth="1"/>
    <col min="9478" max="9478" width="19.85546875" style="83" customWidth="1"/>
    <col min="9479" max="9479" width="9.7109375" style="83" customWidth="1"/>
    <col min="9480" max="9728" width="9.140625" style="83"/>
    <col min="9729" max="9729" width="66.42578125" style="83" customWidth="1"/>
    <col min="9730" max="9730" width="23.85546875" style="83" customWidth="1"/>
    <col min="9731" max="9732" width="15" style="83" bestFit="1" customWidth="1"/>
    <col min="9733" max="9733" width="17.28515625" style="83" customWidth="1"/>
    <col min="9734" max="9734" width="19.85546875" style="83" customWidth="1"/>
    <col min="9735" max="9735" width="9.7109375" style="83" customWidth="1"/>
    <col min="9736" max="9984" width="9.140625" style="83"/>
    <col min="9985" max="9985" width="66.42578125" style="83" customWidth="1"/>
    <col min="9986" max="9986" width="23.85546875" style="83" customWidth="1"/>
    <col min="9987" max="9988" width="15" style="83" bestFit="1" customWidth="1"/>
    <col min="9989" max="9989" width="17.28515625" style="83" customWidth="1"/>
    <col min="9990" max="9990" width="19.85546875" style="83" customWidth="1"/>
    <col min="9991" max="9991" width="9.7109375" style="83" customWidth="1"/>
    <col min="9992" max="10240" width="9.140625" style="83"/>
    <col min="10241" max="10241" width="66.42578125" style="83" customWidth="1"/>
    <col min="10242" max="10242" width="23.85546875" style="83" customWidth="1"/>
    <col min="10243" max="10244" width="15" style="83" bestFit="1" customWidth="1"/>
    <col min="10245" max="10245" width="17.28515625" style="83" customWidth="1"/>
    <col min="10246" max="10246" width="19.85546875" style="83" customWidth="1"/>
    <col min="10247" max="10247" width="9.7109375" style="83" customWidth="1"/>
    <col min="10248" max="10496" width="9.140625" style="83"/>
    <col min="10497" max="10497" width="66.42578125" style="83" customWidth="1"/>
    <col min="10498" max="10498" width="23.85546875" style="83" customWidth="1"/>
    <col min="10499" max="10500" width="15" style="83" bestFit="1" customWidth="1"/>
    <col min="10501" max="10501" width="17.28515625" style="83" customWidth="1"/>
    <col min="10502" max="10502" width="19.85546875" style="83" customWidth="1"/>
    <col min="10503" max="10503" width="9.7109375" style="83" customWidth="1"/>
    <col min="10504" max="10752" width="9.140625" style="83"/>
    <col min="10753" max="10753" width="66.42578125" style="83" customWidth="1"/>
    <col min="10754" max="10754" width="23.85546875" style="83" customWidth="1"/>
    <col min="10755" max="10756" width="15" style="83" bestFit="1" customWidth="1"/>
    <col min="10757" max="10757" width="17.28515625" style="83" customWidth="1"/>
    <col min="10758" max="10758" width="19.85546875" style="83" customWidth="1"/>
    <col min="10759" max="10759" width="9.7109375" style="83" customWidth="1"/>
    <col min="10760" max="11008" width="9.140625" style="83"/>
    <col min="11009" max="11009" width="66.42578125" style="83" customWidth="1"/>
    <col min="11010" max="11010" width="23.85546875" style="83" customWidth="1"/>
    <col min="11011" max="11012" width="15" style="83" bestFit="1" customWidth="1"/>
    <col min="11013" max="11013" width="17.28515625" style="83" customWidth="1"/>
    <col min="11014" max="11014" width="19.85546875" style="83" customWidth="1"/>
    <col min="11015" max="11015" width="9.7109375" style="83" customWidth="1"/>
    <col min="11016" max="11264" width="9.140625" style="83"/>
    <col min="11265" max="11265" width="66.42578125" style="83" customWidth="1"/>
    <col min="11266" max="11266" width="23.85546875" style="83" customWidth="1"/>
    <col min="11267" max="11268" width="15" style="83" bestFit="1" customWidth="1"/>
    <col min="11269" max="11269" width="17.28515625" style="83" customWidth="1"/>
    <col min="11270" max="11270" width="19.85546875" style="83" customWidth="1"/>
    <col min="11271" max="11271" width="9.7109375" style="83" customWidth="1"/>
    <col min="11272" max="11520" width="9.140625" style="83"/>
    <col min="11521" max="11521" width="66.42578125" style="83" customWidth="1"/>
    <col min="11522" max="11522" width="23.85546875" style="83" customWidth="1"/>
    <col min="11523" max="11524" width="15" style="83" bestFit="1" customWidth="1"/>
    <col min="11525" max="11525" width="17.28515625" style="83" customWidth="1"/>
    <col min="11526" max="11526" width="19.85546875" style="83" customWidth="1"/>
    <col min="11527" max="11527" width="9.7109375" style="83" customWidth="1"/>
    <col min="11528" max="11776" width="9.140625" style="83"/>
    <col min="11777" max="11777" width="66.42578125" style="83" customWidth="1"/>
    <col min="11778" max="11778" width="23.85546875" style="83" customWidth="1"/>
    <col min="11779" max="11780" width="15" style="83" bestFit="1" customWidth="1"/>
    <col min="11781" max="11781" width="17.28515625" style="83" customWidth="1"/>
    <col min="11782" max="11782" width="19.85546875" style="83" customWidth="1"/>
    <col min="11783" max="11783" width="9.7109375" style="83" customWidth="1"/>
    <col min="11784" max="12032" width="9.140625" style="83"/>
    <col min="12033" max="12033" width="66.42578125" style="83" customWidth="1"/>
    <col min="12034" max="12034" width="23.85546875" style="83" customWidth="1"/>
    <col min="12035" max="12036" width="15" style="83" bestFit="1" customWidth="1"/>
    <col min="12037" max="12037" width="17.28515625" style="83" customWidth="1"/>
    <col min="12038" max="12038" width="19.85546875" style="83" customWidth="1"/>
    <col min="12039" max="12039" width="9.7109375" style="83" customWidth="1"/>
    <col min="12040" max="12288" width="9.140625" style="83"/>
    <col min="12289" max="12289" width="66.42578125" style="83" customWidth="1"/>
    <col min="12290" max="12290" width="23.85546875" style="83" customWidth="1"/>
    <col min="12291" max="12292" width="15" style="83" bestFit="1" customWidth="1"/>
    <col min="12293" max="12293" width="17.28515625" style="83" customWidth="1"/>
    <col min="12294" max="12294" width="19.85546875" style="83" customWidth="1"/>
    <col min="12295" max="12295" width="9.7109375" style="83" customWidth="1"/>
    <col min="12296" max="12544" width="9.140625" style="83"/>
    <col min="12545" max="12545" width="66.42578125" style="83" customWidth="1"/>
    <col min="12546" max="12546" width="23.85546875" style="83" customWidth="1"/>
    <col min="12547" max="12548" width="15" style="83" bestFit="1" customWidth="1"/>
    <col min="12549" max="12549" width="17.28515625" style="83" customWidth="1"/>
    <col min="12550" max="12550" width="19.85546875" style="83" customWidth="1"/>
    <col min="12551" max="12551" width="9.7109375" style="83" customWidth="1"/>
    <col min="12552" max="12800" width="9.140625" style="83"/>
    <col min="12801" max="12801" width="66.42578125" style="83" customWidth="1"/>
    <col min="12802" max="12802" width="23.85546875" style="83" customWidth="1"/>
    <col min="12803" max="12804" width="15" style="83" bestFit="1" customWidth="1"/>
    <col min="12805" max="12805" width="17.28515625" style="83" customWidth="1"/>
    <col min="12806" max="12806" width="19.85546875" style="83" customWidth="1"/>
    <col min="12807" max="12807" width="9.7109375" style="83" customWidth="1"/>
    <col min="12808" max="13056" width="9.140625" style="83"/>
    <col min="13057" max="13057" width="66.42578125" style="83" customWidth="1"/>
    <col min="13058" max="13058" width="23.85546875" style="83" customWidth="1"/>
    <col min="13059" max="13060" width="15" style="83" bestFit="1" customWidth="1"/>
    <col min="13061" max="13061" width="17.28515625" style="83" customWidth="1"/>
    <col min="13062" max="13062" width="19.85546875" style="83" customWidth="1"/>
    <col min="13063" max="13063" width="9.7109375" style="83" customWidth="1"/>
    <col min="13064" max="13312" width="9.140625" style="83"/>
    <col min="13313" max="13313" width="66.42578125" style="83" customWidth="1"/>
    <col min="13314" max="13314" width="23.85546875" style="83" customWidth="1"/>
    <col min="13315" max="13316" width="15" style="83" bestFit="1" customWidth="1"/>
    <col min="13317" max="13317" width="17.28515625" style="83" customWidth="1"/>
    <col min="13318" max="13318" width="19.85546875" style="83" customWidth="1"/>
    <col min="13319" max="13319" width="9.7109375" style="83" customWidth="1"/>
    <col min="13320" max="13568" width="9.140625" style="83"/>
    <col min="13569" max="13569" width="66.42578125" style="83" customWidth="1"/>
    <col min="13570" max="13570" width="23.85546875" style="83" customWidth="1"/>
    <col min="13571" max="13572" width="15" style="83" bestFit="1" customWidth="1"/>
    <col min="13573" max="13573" width="17.28515625" style="83" customWidth="1"/>
    <col min="13574" max="13574" width="19.85546875" style="83" customWidth="1"/>
    <col min="13575" max="13575" width="9.7109375" style="83" customWidth="1"/>
    <col min="13576" max="13824" width="9.140625" style="83"/>
    <col min="13825" max="13825" width="66.42578125" style="83" customWidth="1"/>
    <col min="13826" max="13826" width="23.85546875" style="83" customWidth="1"/>
    <col min="13827" max="13828" width="15" style="83" bestFit="1" customWidth="1"/>
    <col min="13829" max="13829" width="17.28515625" style="83" customWidth="1"/>
    <col min="13830" max="13830" width="19.85546875" style="83" customWidth="1"/>
    <col min="13831" max="13831" width="9.7109375" style="83" customWidth="1"/>
    <col min="13832" max="14080" width="9.140625" style="83"/>
    <col min="14081" max="14081" width="66.42578125" style="83" customWidth="1"/>
    <col min="14082" max="14082" width="23.85546875" style="83" customWidth="1"/>
    <col min="14083" max="14084" width="15" style="83" bestFit="1" customWidth="1"/>
    <col min="14085" max="14085" width="17.28515625" style="83" customWidth="1"/>
    <col min="14086" max="14086" width="19.85546875" style="83" customWidth="1"/>
    <col min="14087" max="14087" width="9.7109375" style="83" customWidth="1"/>
    <col min="14088" max="14336" width="9.140625" style="83"/>
    <col min="14337" max="14337" width="66.42578125" style="83" customWidth="1"/>
    <col min="14338" max="14338" width="23.85546875" style="83" customWidth="1"/>
    <col min="14339" max="14340" width="15" style="83" bestFit="1" customWidth="1"/>
    <col min="14341" max="14341" width="17.28515625" style="83" customWidth="1"/>
    <col min="14342" max="14342" width="19.85546875" style="83" customWidth="1"/>
    <col min="14343" max="14343" width="9.7109375" style="83" customWidth="1"/>
    <col min="14344" max="14592" width="9.140625" style="83"/>
    <col min="14593" max="14593" width="66.42578125" style="83" customWidth="1"/>
    <col min="14594" max="14594" width="23.85546875" style="83" customWidth="1"/>
    <col min="14595" max="14596" width="15" style="83" bestFit="1" customWidth="1"/>
    <col min="14597" max="14597" width="17.28515625" style="83" customWidth="1"/>
    <col min="14598" max="14598" width="19.85546875" style="83" customWidth="1"/>
    <col min="14599" max="14599" width="9.7109375" style="83" customWidth="1"/>
    <col min="14600" max="14848" width="9.140625" style="83"/>
    <col min="14849" max="14849" width="66.42578125" style="83" customWidth="1"/>
    <col min="14850" max="14850" width="23.85546875" style="83" customWidth="1"/>
    <col min="14851" max="14852" width="15" style="83" bestFit="1" customWidth="1"/>
    <col min="14853" max="14853" width="17.28515625" style="83" customWidth="1"/>
    <col min="14854" max="14854" width="19.85546875" style="83" customWidth="1"/>
    <col min="14855" max="14855" width="9.7109375" style="83" customWidth="1"/>
    <col min="14856" max="15104" width="9.140625" style="83"/>
    <col min="15105" max="15105" width="66.42578125" style="83" customWidth="1"/>
    <col min="15106" max="15106" width="23.85546875" style="83" customWidth="1"/>
    <col min="15107" max="15108" width="15" style="83" bestFit="1" customWidth="1"/>
    <col min="15109" max="15109" width="17.28515625" style="83" customWidth="1"/>
    <col min="15110" max="15110" width="19.85546875" style="83" customWidth="1"/>
    <col min="15111" max="15111" width="9.7109375" style="83" customWidth="1"/>
    <col min="15112" max="15360" width="9.140625" style="83"/>
    <col min="15361" max="15361" width="66.42578125" style="83" customWidth="1"/>
    <col min="15362" max="15362" width="23.85546875" style="83" customWidth="1"/>
    <col min="15363" max="15364" width="15" style="83" bestFit="1" customWidth="1"/>
    <col min="15365" max="15365" width="17.28515625" style="83" customWidth="1"/>
    <col min="15366" max="15366" width="19.85546875" style="83" customWidth="1"/>
    <col min="15367" max="15367" width="9.7109375" style="83" customWidth="1"/>
    <col min="15368" max="15616" width="9.140625" style="83"/>
    <col min="15617" max="15617" width="66.42578125" style="83" customWidth="1"/>
    <col min="15618" max="15618" width="23.85546875" style="83" customWidth="1"/>
    <col min="15619" max="15620" width="15" style="83" bestFit="1" customWidth="1"/>
    <col min="15621" max="15621" width="17.28515625" style="83" customWidth="1"/>
    <col min="15622" max="15622" width="19.85546875" style="83" customWidth="1"/>
    <col min="15623" max="15623" width="9.7109375" style="83" customWidth="1"/>
    <col min="15624" max="15872" width="9.140625" style="83"/>
    <col min="15873" max="15873" width="66.42578125" style="83" customWidth="1"/>
    <col min="15874" max="15874" width="23.85546875" style="83" customWidth="1"/>
    <col min="15875" max="15876" width="15" style="83" bestFit="1" customWidth="1"/>
    <col min="15877" max="15877" width="17.28515625" style="83" customWidth="1"/>
    <col min="15878" max="15878" width="19.85546875" style="83" customWidth="1"/>
    <col min="15879" max="15879" width="9.7109375" style="83" customWidth="1"/>
    <col min="15880" max="16128" width="9.140625" style="83"/>
    <col min="16129" max="16129" width="66.42578125" style="83" customWidth="1"/>
    <col min="16130" max="16130" width="23.85546875" style="83" customWidth="1"/>
    <col min="16131" max="16132" width="15" style="83" bestFit="1" customWidth="1"/>
    <col min="16133" max="16133" width="17.28515625" style="83" customWidth="1"/>
    <col min="16134" max="16134" width="19.85546875" style="83" customWidth="1"/>
    <col min="16135" max="16135" width="9.7109375" style="83" customWidth="1"/>
    <col min="16136" max="16384" width="9.140625" style="83"/>
  </cols>
  <sheetData>
    <row r="1" spans="1:8" s="230" customFormat="1" ht="99.75" customHeight="1">
      <c r="A1" s="230" t="s">
        <v>965</v>
      </c>
      <c r="B1" s="171"/>
      <c r="C1" s="18"/>
      <c r="D1" s="18"/>
      <c r="E1" s="172"/>
      <c r="F1" s="172"/>
      <c r="G1" s="172"/>
      <c r="H1" s="231"/>
    </row>
    <row r="2" spans="1:8" ht="20.100000000000001" customHeight="1">
      <c r="A2" s="232"/>
      <c r="B2" s="232"/>
      <c r="C2" s="233"/>
      <c r="D2" s="233"/>
      <c r="E2" s="172"/>
      <c r="F2" s="172"/>
      <c r="G2" s="172"/>
      <c r="H2" s="232"/>
    </row>
    <row r="3" spans="1:8" ht="70.5" customHeight="1">
      <c r="A3" s="294" t="s">
        <v>966</v>
      </c>
      <c r="B3" s="294"/>
      <c r="C3" s="294"/>
      <c r="D3" s="294"/>
      <c r="E3" s="234"/>
      <c r="F3" s="234"/>
      <c r="G3" s="234"/>
      <c r="H3" s="235"/>
    </row>
    <row r="4" spans="1:8" ht="14.25" customHeight="1">
      <c r="C4" s="236"/>
      <c r="D4" s="236"/>
    </row>
    <row r="5" spans="1:8" ht="16.5" customHeight="1">
      <c r="C5" s="238"/>
      <c r="D5" s="238" t="s">
        <v>0</v>
      </c>
    </row>
    <row r="6" spans="1:8" s="244" customFormat="1" ht="69.75" customHeight="1">
      <c r="A6" s="239" t="s">
        <v>1</v>
      </c>
      <c r="B6" s="239" t="s">
        <v>967</v>
      </c>
      <c r="C6" s="240" t="s">
        <v>45</v>
      </c>
      <c r="D6" s="240" t="s">
        <v>46</v>
      </c>
      <c r="E6" s="241"/>
      <c r="F6" s="242"/>
      <c r="G6" s="243"/>
    </row>
    <row r="7" spans="1:8" ht="33.75" customHeight="1">
      <c r="A7" s="245" t="s">
        <v>968</v>
      </c>
      <c r="B7" s="246" t="s">
        <v>969</v>
      </c>
      <c r="C7" s="247">
        <v>70747.700000000186</v>
      </c>
      <c r="D7" s="247">
        <v>-3759.8999999999069</v>
      </c>
      <c r="E7" s="241"/>
      <c r="F7" s="248"/>
    </row>
    <row r="8" spans="1:8" ht="26.25" customHeight="1">
      <c r="A8" s="245" t="s">
        <v>970</v>
      </c>
      <c r="B8" s="246" t="s">
        <v>971</v>
      </c>
      <c r="C8" s="247">
        <v>70747.700000000186</v>
      </c>
      <c r="D8" s="247">
        <v>-3759.8999999999069</v>
      </c>
    </row>
    <row r="9" spans="1:8" ht="30" customHeight="1">
      <c r="A9" s="249" t="s">
        <v>972</v>
      </c>
      <c r="B9" s="250" t="s">
        <v>973</v>
      </c>
      <c r="C9" s="251">
        <v>-3113471.6999999993</v>
      </c>
      <c r="D9" s="251">
        <v>-3026969.4</v>
      </c>
    </row>
    <row r="10" spans="1:8" ht="30" customHeight="1">
      <c r="A10" s="249" t="s">
        <v>974</v>
      </c>
      <c r="B10" s="250" t="s">
        <v>975</v>
      </c>
      <c r="C10" s="251">
        <v>3184219.3999999994</v>
      </c>
      <c r="D10" s="251">
        <v>3023209.5</v>
      </c>
    </row>
  </sheetData>
  <mergeCells count="1">
    <mergeCell ref="A3:D3"/>
  </mergeCells>
  <pageMargins left="0.78740157480314965" right="0.39370078740157483" top="0.39370078740157483" bottom="0.39370078740157483" header="0" footer="0.19685039370078741"/>
  <pageSetup paperSize="9" scale="75" firstPageNumber="41" orientation="portrait" useFirstPageNumber="1"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outlinePr summaryBelow="0"/>
    <pageSetUpPr fitToPage="1"/>
  </sheetPr>
  <dimension ref="A1:E18"/>
  <sheetViews>
    <sheetView showGridLines="0" view="pageBreakPreview" zoomScale="90" zoomScaleSheetLayoutView="100" workbookViewId="0"/>
  </sheetViews>
  <sheetFormatPr defaultRowHeight="12.75" customHeight="1"/>
  <cols>
    <col min="1" max="1" width="17.85546875" style="224" customWidth="1"/>
    <col min="2" max="2" width="49.85546875" style="224" customWidth="1"/>
    <col min="3" max="3" width="29.28515625" style="224" customWidth="1"/>
    <col min="4" max="4" width="17.7109375" style="224" customWidth="1"/>
    <col min="5" max="5" width="17.5703125" style="224" customWidth="1"/>
    <col min="6" max="256" width="9.140625" style="224"/>
    <col min="257" max="257" width="17.85546875" style="224" customWidth="1"/>
    <col min="258" max="258" width="49.85546875" style="224" customWidth="1"/>
    <col min="259" max="259" width="29.28515625" style="224" customWidth="1"/>
    <col min="260" max="260" width="17.7109375" style="224" customWidth="1"/>
    <col min="261" max="261" width="17.5703125" style="224" customWidth="1"/>
    <col min="262" max="512" width="9.140625" style="224"/>
    <col min="513" max="513" width="17.85546875" style="224" customWidth="1"/>
    <col min="514" max="514" width="49.85546875" style="224" customWidth="1"/>
    <col min="515" max="515" width="29.28515625" style="224" customWidth="1"/>
    <col min="516" max="516" width="17.7109375" style="224" customWidth="1"/>
    <col min="517" max="517" width="17.5703125" style="224" customWidth="1"/>
    <col min="518" max="768" width="9.140625" style="224"/>
    <col min="769" max="769" width="17.85546875" style="224" customWidth="1"/>
    <col min="770" max="770" width="49.85546875" style="224" customWidth="1"/>
    <col min="771" max="771" width="29.28515625" style="224" customWidth="1"/>
    <col min="772" max="772" width="17.7109375" style="224" customWidth="1"/>
    <col min="773" max="773" width="17.5703125" style="224" customWidth="1"/>
    <col min="774" max="1024" width="9.140625" style="224"/>
    <col min="1025" max="1025" width="17.85546875" style="224" customWidth="1"/>
    <col min="1026" max="1026" width="49.85546875" style="224" customWidth="1"/>
    <col min="1027" max="1027" width="29.28515625" style="224" customWidth="1"/>
    <col min="1028" max="1028" width="17.7109375" style="224" customWidth="1"/>
    <col min="1029" max="1029" width="17.5703125" style="224" customWidth="1"/>
    <col min="1030" max="1280" width="9.140625" style="224"/>
    <col min="1281" max="1281" width="17.85546875" style="224" customWidth="1"/>
    <col min="1282" max="1282" width="49.85546875" style="224" customWidth="1"/>
    <col min="1283" max="1283" width="29.28515625" style="224" customWidth="1"/>
    <col min="1284" max="1284" width="17.7109375" style="224" customWidth="1"/>
    <col min="1285" max="1285" width="17.5703125" style="224" customWidth="1"/>
    <col min="1286" max="1536" width="9.140625" style="224"/>
    <col min="1537" max="1537" width="17.85546875" style="224" customWidth="1"/>
    <col min="1538" max="1538" width="49.85546875" style="224" customWidth="1"/>
    <col min="1539" max="1539" width="29.28515625" style="224" customWidth="1"/>
    <col min="1540" max="1540" width="17.7109375" style="224" customWidth="1"/>
    <col min="1541" max="1541" width="17.5703125" style="224" customWidth="1"/>
    <col min="1542" max="1792" width="9.140625" style="224"/>
    <col min="1793" max="1793" width="17.85546875" style="224" customWidth="1"/>
    <col min="1794" max="1794" width="49.85546875" style="224" customWidth="1"/>
    <col min="1795" max="1795" width="29.28515625" style="224" customWidth="1"/>
    <col min="1796" max="1796" width="17.7109375" style="224" customWidth="1"/>
    <col min="1797" max="1797" width="17.5703125" style="224" customWidth="1"/>
    <col min="1798" max="2048" width="9.140625" style="224"/>
    <col min="2049" max="2049" width="17.85546875" style="224" customWidth="1"/>
    <col min="2050" max="2050" width="49.85546875" style="224" customWidth="1"/>
    <col min="2051" max="2051" width="29.28515625" style="224" customWidth="1"/>
    <col min="2052" max="2052" width="17.7109375" style="224" customWidth="1"/>
    <col min="2053" max="2053" width="17.5703125" style="224" customWidth="1"/>
    <col min="2054" max="2304" width="9.140625" style="224"/>
    <col min="2305" max="2305" width="17.85546875" style="224" customWidth="1"/>
    <col min="2306" max="2306" width="49.85546875" style="224" customWidth="1"/>
    <col min="2307" max="2307" width="29.28515625" style="224" customWidth="1"/>
    <col min="2308" max="2308" width="17.7109375" style="224" customWidth="1"/>
    <col min="2309" max="2309" width="17.5703125" style="224" customWidth="1"/>
    <col min="2310" max="2560" width="9.140625" style="224"/>
    <col min="2561" max="2561" width="17.85546875" style="224" customWidth="1"/>
    <col min="2562" max="2562" width="49.85546875" style="224" customWidth="1"/>
    <col min="2563" max="2563" width="29.28515625" style="224" customWidth="1"/>
    <col min="2564" max="2564" width="17.7109375" style="224" customWidth="1"/>
    <col min="2565" max="2565" width="17.5703125" style="224" customWidth="1"/>
    <col min="2566" max="2816" width="9.140625" style="224"/>
    <col min="2817" max="2817" width="17.85546875" style="224" customWidth="1"/>
    <col min="2818" max="2818" width="49.85546875" style="224" customWidth="1"/>
    <col min="2819" max="2819" width="29.28515625" style="224" customWidth="1"/>
    <col min="2820" max="2820" width="17.7109375" style="224" customWidth="1"/>
    <col min="2821" max="2821" width="17.5703125" style="224" customWidth="1"/>
    <col min="2822" max="3072" width="9.140625" style="224"/>
    <col min="3073" max="3073" width="17.85546875" style="224" customWidth="1"/>
    <col min="3074" max="3074" width="49.85546875" style="224" customWidth="1"/>
    <col min="3075" max="3075" width="29.28515625" style="224" customWidth="1"/>
    <col min="3076" max="3076" width="17.7109375" style="224" customWidth="1"/>
    <col min="3077" max="3077" width="17.5703125" style="224" customWidth="1"/>
    <col min="3078" max="3328" width="9.140625" style="224"/>
    <col min="3329" max="3329" width="17.85546875" style="224" customWidth="1"/>
    <col min="3330" max="3330" width="49.85546875" style="224" customWidth="1"/>
    <col min="3331" max="3331" width="29.28515625" style="224" customWidth="1"/>
    <col min="3332" max="3332" width="17.7109375" style="224" customWidth="1"/>
    <col min="3333" max="3333" width="17.5703125" style="224" customWidth="1"/>
    <col min="3334" max="3584" width="9.140625" style="224"/>
    <col min="3585" max="3585" width="17.85546875" style="224" customWidth="1"/>
    <col min="3586" max="3586" width="49.85546875" style="224" customWidth="1"/>
    <col min="3587" max="3587" width="29.28515625" style="224" customWidth="1"/>
    <col min="3588" max="3588" width="17.7109375" style="224" customWidth="1"/>
    <col min="3589" max="3589" width="17.5703125" style="224" customWidth="1"/>
    <col min="3590" max="3840" width="9.140625" style="224"/>
    <col min="3841" max="3841" width="17.85546875" style="224" customWidth="1"/>
    <col min="3842" max="3842" width="49.85546875" style="224" customWidth="1"/>
    <col min="3843" max="3843" width="29.28515625" style="224" customWidth="1"/>
    <col min="3844" max="3844" width="17.7109375" style="224" customWidth="1"/>
    <col min="3845" max="3845" width="17.5703125" style="224" customWidth="1"/>
    <col min="3846" max="4096" width="9.140625" style="224"/>
    <col min="4097" max="4097" width="17.85546875" style="224" customWidth="1"/>
    <col min="4098" max="4098" width="49.85546875" style="224" customWidth="1"/>
    <col min="4099" max="4099" width="29.28515625" style="224" customWidth="1"/>
    <col min="4100" max="4100" width="17.7109375" style="224" customWidth="1"/>
    <col min="4101" max="4101" width="17.5703125" style="224" customWidth="1"/>
    <col min="4102" max="4352" width="9.140625" style="224"/>
    <col min="4353" max="4353" width="17.85546875" style="224" customWidth="1"/>
    <col min="4354" max="4354" width="49.85546875" style="224" customWidth="1"/>
    <col min="4355" max="4355" width="29.28515625" style="224" customWidth="1"/>
    <col min="4356" max="4356" width="17.7109375" style="224" customWidth="1"/>
    <col min="4357" max="4357" width="17.5703125" style="224" customWidth="1"/>
    <col min="4358" max="4608" width="9.140625" style="224"/>
    <col min="4609" max="4609" width="17.85546875" style="224" customWidth="1"/>
    <col min="4610" max="4610" width="49.85546875" style="224" customWidth="1"/>
    <col min="4611" max="4611" width="29.28515625" style="224" customWidth="1"/>
    <col min="4612" max="4612" width="17.7109375" style="224" customWidth="1"/>
    <col min="4613" max="4613" width="17.5703125" style="224" customWidth="1"/>
    <col min="4614" max="4864" width="9.140625" style="224"/>
    <col min="4865" max="4865" width="17.85546875" style="224" customWidth="1"/>
    <col min="4866" max="4866" width="49.85546875" style="224" customWidth="1"/>
    <col min="4867" max="4867" width="29.28515625" style="224" customWidth="1"/>
    <col min="4868" max="4868" width="17.7109375" style="224" customWidth="1"/>
    <col min="4869" max="4869" width="17.5703125" style="224" customWidth="1"/>
    <col min="4870" max="5120" width="9.140625" style="224"/>
    <col min="5121" max="5121" width="17.85546875" style="224" customWidth="1"/>
    <col min="5122" max="5122" width="49.85546875" style="224" customWidth="1"/>
    <col min="5123" max="5123" width="29.28515625" style="224" customWidth="1"/>
    <col min="5124" max="5124" width="17.7109375" style="224" customWidth="1"/>
    <col min="5125" max="5125" width="17.5703125" style="224" customWidth="1"/>
    <col min="5126" max="5376" width="9.140625" style="224"/>
    <col min="5377" max="5377" width="17.85546875" style="224" customWidth="1"/>
    <col min="5378" max="5378" width="49.85546875" style="224" customWidth="1"/>
    <col min="5379" max="5379" width="29.28515625" style="224" customWidth="1"/>
    <col min="5380" max="5380" width="17.7109375" style="224" customWidth="1"/>
    <col min="5381" max="5381" width="17.5703125" style="224" customWidth="1"/>
    <col min="5382" max="5632" width="9.140625" style="224"/>
    <col min="5633" max="5633" width="17.85546875" style="224" customWidth="1"/>
    <col min="5634" max="5634" width="49.85546875" style="224" customWidth="1"/>
    <col min="5635" max="5635" width="29.28515625" style="224" customWidth="1"/>
    <col min="5636" max="5636" width="17.7109375" style="224" customWidth="1"/>
    <col min="5637" max="5637" width="17.5703125" style="224" customWidth="1"/>
    <col min="5638" max="5888" width="9.140625" style="224"/>
    <col min="5889" max="5889" width="17.85546875" style="224" customWidth="1"/>
    <col min="5890" max="5890" width="49.85546875" style="224" customWidth="1"/>
    <col min="5891" max="5891" width="29.28515625" style="224" customWidth="1"/>
    <col min="5892" max="5892" width="17.7109375" style="224" customWidth="1"/>
    <col min="5893" max="5893" width="17.5703125" style="224" customWidth="1"/>
    <col min="5894" max="6144" width="9.140625" style="224"/>
    <col min="6145" max="6145" width="17.85546875" style="224" customWidth="1"/>
    <col min="6146" max="6146" width="49.85546875" style="224" customWidth="1"/>
    <col min="6147" max="6147" width="29.28515625" style="224" customWidth="1"/>
    <col min="6148" max="6148" width="17.7109375" style="224" customWidth="1"/>
    <col min="6149" max="6149" width="17.5703125" style="224" customWidth="1"/>
    <col min="6150" max="6400" width="9.140625" style="224"/>
    <col min="6401" max="6401" width="17.85546875" style="224" customWidth="1"/>
    <col min="6402" max="6402" width="49.85546875" style="224" customWidth="1"/>
    <col min="6403" max="6403" width="29.28515625" style="224" customWidth="1"/>
    <col min="6404" max="6404" width="17.7109375" style="224" customWidth="1"/>
    <col min="6405" max="6405" width="17.5703125" style="224" customWidth="1"/>
    <col min="6406" max="6656" width="9.140625" style="224"/>
    <col min="6657" max="6657" width="17.85546875" style="224" customWidth="1"/>
    <col min="6658" max="6658" width="49.85546875" style="224" customWidth="1"/>
    <col min="6659" max="6659" width="29.28515625" style="224" customWidth="1"/>
    <col min="6660" max="6660" width="17.7109375" style="224" customWidth="1"/>
    <col min="6661" max="6661" width="17.5703125" style="224" customWidth="1"/>
    <col min="6662" max="6912" width="9.140625" style="224"/>
    <col min="6913" max="6913" width="17.85546875" style="224" customWidth="1"/>
    <col min="6914" max="6914" width="49.85546875" style="224" customWidth="1"/>
    <col min="6915" max="6915" width="29.28515625" style="224" customWidth="1"/>
    <col min="6916" max="6916" width="17.7109375" style="224" customWidth="1"/>
    <col min="6917" max="6917" width="17.5703125" style="224" customWidth="1"/>
    <col min="6918" max="7168" width="9.140625" style="224"/>
    <col min="7169" max="7169" width="17.85546875" style="224" customWidth="1"/>
    <col min="7170" max="7170" width="49.85546875" style="224" customWidth="1"/>
    <col min="7171" max="7171" width="29.28515625" style="224" customWidth="1"/>
    <col min="7172" max="7172" width="17.7109375" style="224" customWidth="1"/>
    <col min="7173" max="7173" width="17.5703125" style="224" customWidth="1"/>
    <col min="7174" max="7424" width="9.140625" style="224"/>
    <col min="7425" max="7425" width="17.85546875" style="224" customWidth="1"/>
    <col min="7426" max="7426" width="49.85546875" style="224" customWidth="1"/>
    <col min="7427" max="7427" width="29.28515625" style="224" customWidth="1"/>
    <col min="7428" max="7428" width="17.7109375" style="224" customWidth="1"/>
    <col min="7429" max="7429" width="17.5703125" style="224" customWidth="1"/>
    <col min="7430" max="7680" width="9.140625" style="224"/>
    <col min="7681" max="7681" width="17.85546875" style="224" customWidth="1"/>
    <col min="7682" max="7682" width="49.85546875" style="224" customWidth="1"/>
    <col min="7683" max="7683" width="29.28515625" style="224" customWidth="1"/>
    <col min="7684" max="7684" width="17.7109375" style="224" customWidth="1"/>
    <col min="7685" max="7685" width="17.5703125" style="224" customWidth="1"/>
    <col min="7686" max="7936" width="9.140625" style="224"/>
    <col min="7937" max="7937" width="17.85546875" style="224" customWidth="1"/>
    <col min="7938" max="7938" width="49.85546875" style="224" customWidth="1"/>
    <col min="7939" max="7939" width="29.28515625" style="224" customWidth="1"/>
    <col min="7940" max="7940" width="17.7109375" style="224" customWidth="1"/>
    <col min="7941" max="7941" width="17.5703125" style="224" customWidth="1"/>
    <col min="7942" max="8192" width="9.140625" style="224"/>
    <col min="8193" max="8193" width="17.85546875" style="224" customWidth="1"/>
    <col min="8194" max="8194" width="49.85546875" style="224" customWidth="1"/>
    <col min="8195" max="8195" width="29.28515625" style="224" customWidth="1"/>
    <col min="8196" max="8196" width="17.7109375" style="224" customWidth="1"/>
    <col min="8197" max="8197" width="17.5703125" style="224" customWidth="1"/>
    <col min="8198" max="8448" width="9.140625" style="224"/>
    <col min="8449" max="8449" width="17.85546875" style="224" customWidth="1"/>
    <col min="8450" max="8450" width="49.85546875" style="224" customWidth="1"/>
    <col min="8451" max="8451" width="29.28515625" style="224" customWidth="1"/>
    <col min="8452" max="8452" width="17.7109375" style="224" customWidth="1"/>
    <col min="8453" max="8453" width="17.5703125" style="224" customWidth="1"/>
    <col min="8454" max="8704" width="9.140625" style="224"/>
    <col min="8705" max="8705" width="17.85546875" style="224" customWidth="1"/>
    <col min="8706" max="8706" width="49.85546875" style="224" customWidth="1"/>
    <col min="8707" max="8707" width="29.28515625" style="224" customWidth="1"/>
    <col min="8708" max="8708" width="17.7109375" style="224" customWidth="1"/>
    <col min="8709" max="8709" width="17.5703125" style="224" customWidth="1"/>
    <col min="8710" max="8960" width="9.140625" style="224"/>
    <col min="8961" max="8961" width="17.85546875" style="224" customWidth="1"/>
    <col min="8962" max="8962" width="49.85546875" style="224" customWidth="1"/>
    <col min="8963" max="8963" width="29.28515625" style="224" customWidth="1"/>
    <col min="8964" max="8964" width="17.7109375" style="224" customWidth="1"/>
    <col min="8965" max="8965" width="17.5703125" style="224" customWidth="1"/>
    <col min="8966" max="9216" width="9.140625" style="224"/>
    <col min="9217" max="9217" width="17.85546875" style="224" customWidth="1"/>
    <col min="9218" max="9218" width="49.85546875" style="224" customWidth="1"/>
    <col min="9219" max="9219" width="29.28515625" style="224" customWidth="1"/>
    <col min="9220" max="9220" width="17.7109375" style="224" customWidth="1"/>
    <col min="9221" max="9221" width="17.5703125" style="224" customWidth="1"/>
    <col min="9222" max="9472" width="9.140625" style="224"/>
    <col min="9473" max="9473" width="17.85546875" style="224" customWidth="1"/>
    <col min="9474" max="9474" width="49.85546875" style="224" customWidth="1"/>
    <col min="9475" max="9475" width="29.28515625" style="224" customWidth="1"/>
    <col min="9476" max="9476" width="17.7109375" style="224" customWidth="1"/>
    <col min="9477" max="9477" width="17.5703125" style="224" customWidth="1"/>
    <col min="9478" max="9728" width="9.140625" style="224"/>
    <col min="9729" max="9729" width="17.85546875" style="224" customWidth="1"/>
    <col min="9730" max="9730" width="49.85546875" style="224" customWidth="1"/>
    <col min="9731" max="9731" width="29.28515625" style="224" customWidth="1"/>
    <col min="9732" max="9732" width="17.7109375" style="224" customWidth="1"/>
    <col min="9733" max="9733" width="17.5703125" style="224" customWidth="1"/>
    <col min="9734" max="9984" width="9.140625" style="224"/>
    <col min="9985" max="9985" width="17.85546875" style="224" customWidth="1"/>
    <col min="9986" max="9986" width="49.85546875" style="224" customWidth="1"/>
    <col min="9987" max="9987" width="29.28515625" style="224" customWidth="1"/>
    <col min="9988" max="9988" width="17.7109375" style="224" customWidth="1"/>
    <col min="9989" max="9989" width="17.5703125" style="224" customWidth="1"/>
    <col min="9990" max="10240" width="9.140625" style="224"/>
    <col min="10241" max="10241" width="17.85546875" style="224" customWidth="1"/>
    <col min="10242" max="10242" width="49.85546875" style="224" customWidth="1"/>
    <col min="10243" max="10243" width="29.28515625" style="224" customWidth="1"/>
    <col min="10244" max="10244" width="17.7109375" style="224" customWidth="1"/>
    <col min="10245" max="10245" width="17.5703125" style="224" customWidth="1"/>
    <col min="10246" max="10496" width="9.140625" style="224"/>
    <col min="10497" max="10497" width="17.85546875" style="224" customWidth="1"/>
    <col min="10498" max="10498" width="49.85546875" style="224" customWidth="1"/>
    <col min="10499" max="10499" width="29.28515625" style="224" customWidth="1"/>
    <col min="10500" max="10500" width="17.7109375" style="224" customWidth="1"/>
    <col min="10501" max="10501" width="17.5703125" style="224" customWidth="1"/>
    <col min="10502" max="10752" width="9.140625" style="224"/>
    <col min="10753" max="10753" width="17.85546875" style="224" customWidth="1"/>
    <col min="10754" max="10754" width="49.85546875" style="224" customWidth="1"/>
    <col min="10755" max="10755" width="29.28515625" style="224" customWidth="1"/>
    <col min="10756" max="10756" width="17.7109375" style="224" customWidth="1"/>
    <col min="10757" max="10757" width="17.5703125" style="224" customWidth="1"/>
    <col min="10758" max="11008" width="9.140625" style="224"/>
    <col min="11009" max="11009" width="17.85546875" style="224" customWidth="1"/>
    <col min="11010" max="11010" width="49.85546875" style="224" customWidth="1"/>
    <col min="11011" max="11011" width="29.28515625" style="224" customWidth="1"/>
    <col min="11012" max="11012" width="17.7109375" style="224" customWidth="1"/>
    <col min="11013" max="11013" width="17.5703125" style="224" customWidth="1"/>
    <col min="11014" max="11264" width="9.140625" style="224"/>
    <col min="11265" max="11265" width="17.85546875" style="224" customWidth="1"/>
    <col min="11266" max="11266" width="49.85546875" style="224" customWidth="1"/>
    <col min="11267" max="11267" width="29.28515625" style="224" customWidth="1"/>
    <col min="11268" max="11268" width="17.7109375" style="224" customWidth="1"/>
    <col min="11269" max="11269" width="17.5703125" style="224" customWidth="1"/>
    <col min="11270" max="11520" width="9.140625" style="224"/>
    <col min="11521" max="11521" width="17.85546875" style="224" customWidth="1"/>
    <col min="11522" max="11522" width="49.85546875" style="224" customWidth="1"/>
    <col min="11523" max="11523" width="29.28515625" style="224" customWidth="1"/>
    <col min="11524" max="11524" width="17.7109375" style="224" customWidth="1"/>
    <col min="11525" max="11525" width="17.5703125" style="224" customWidth="1"/>
    <col min="11526" max="11776" width="9.140625" style="224"/>
    <col min="11777" max="11777" width="17.85546875" style="224" customWidth="1"/>
    <col min="11778" max="11778" width="49.85546875" style="224" customWidth="1"/>
    <col min="11779" max="11779" width="29.28515625" style="224" customWidth="1"/>
    <col min="11780" max="11780" width="17.7109375" style="224" customWidth="1"/>
    <col min="11781" max="11781" width="17.5703125" style="224" customWidth="1"/>
    <col min="11782" max="12032" width="9.140625" style="224"/>
    <col min="12033" max="12033" width="17.85546875" style="224" customWidth="1"/>
    <col min="12034" max="12034" width="49.85546875" style="224" customWidth="1"/>
    <col min="12035" max="12035" width="29.28515625" style="224" customWidth="1"/>
    <col min="12036" max="12036" width="17.7109375" style="224" customWidth="1"/>
    <col min="12037" max="12037" width="17.5703125" style="224" customWidth="1"/>
    <col min="12038" max="12288" width="9.140625" style="224"/>
    <col min="12289" max="12289" width="17.85546875" style="224" customWidth="1"/>
    <col min="12290" max="12290" width="49.85546875" style="224" customWidth="1"/>
    <col min="12291" max="12291" width="29.28515625" style="224" customWidth="1"/>
    <col min="12292" max="12292" width="17.7109375" style="224" customWidth="1"/>
    <col min="12293" max="12293" width="17.5703125" style="224" customWidth="1"/>
    <col min="12294" max="12544" width="9.140625" style="224"/>
    <col min="12545" max="12545" width="17.85546875" style="224" customWidth="1"/>
    <col min="12546" max="12546" width="49.85546875" style="224" customWidth="1"/>
    <col min="12547" max="12547" width="29.28515625" style="224" customWidth="1"/>
    <col min="12548" max="12548" width="17.7109375" style="224" customWidth="1"/>
    <col min="12549" max="12549" width="17.5703125" style="224" customWidth="1"/>
    <col min="12550" max="12800" width="9.140625" style="224"/>
    <col min="12801" max="12801" width="17.85546875" style="224" customWidth="1"/>
    <col min="12802" max="12802" width="49.85546875" style="224" customWidth="1"/>
    <col min="12803" max="12803" width="29.28515625" style="224" customWidth="1"/>
    <col min="12804" max="12804" width="17.7109375" style="224" customWidth="1"/>
    <col min="12805" max="12805" width="17.5703125" style="224" customWidth="1"/>
    <col min="12806" max="13056" width="9.140625" style="224"/>
    <col min="13057" max="13057" width="17.85546875" style="224" customWidth="1"/>
    <col min="13058" max="13058" width="49.85546875" style="224" customWidth="1"/>
    <col min="13059" max="13059" width="29.28515625" style="224" customWidth="1"/>
    <col min="13060" max="13060" width="17.7109375" style="224" customWidth="1"/>
    <col min="13061" max="13061" width="17.5703125" style="224" customWidth="1"/>
    <col min="13062" max="13312" width="9.140625" style="224"/>
    <col min="13313" max="13313" width="17.85546875" style="224" customWidth="1"/>
    <col min="13314" max="13314" width="49.85546875" style="224" customWidth="1"/>
    <col min="13315" max="13315" width="29.28515625" style="224" customWidth="1"/>
    <col min="13316" max="13316" width="17.7109375" style="224" customWidth="1"/>
    <col min="13317" max="13317" width="17.5703125" style="224" customWidth="1"/>
    <col min="13318" max="13568" width="9.140625" style="224"/>
    <col min="13569" max="13569" width="17.85546875" style="224" customWidth="1"/>
    <col min="13570" max="13570" width="49.85546875" style="224" customWidth="1"/>
    <col min="13571" max="13571" width="29.28515625" style="224" customWidth="1"/>
    <col min="13572" max="13572" width="17.7109375" style="224" customWidth="1"/>
    <col min="13573" max="13573" width="17.5703125" style="224" customWidth="1"/>
    <col min="13574" max="13824" width="9.140625" style="224"/>
    <col min="13825" max="13825" width="17.85546875" style="224" customWidth="1"/>
    <col min="13826" max="13826" width="49.85546875" style="224" customWidth="1"/>
    <col min="13827" max="13827" width="29.28515625" style="224" customWidth="1"/>
    <col min="13828" max="13828" width="17.7109375" style="224" customWidth="1"/>
    <col min="13829" max="13829" width="17.5703125" style="224" customWidth="1"/>
    <col min="13830" max="14080" width="9.140625" style="224"/>
    <col min="14081" max="14081" width="17.85546875" style="224" customWidth="1"/>
    <col min="14082" max="14082" width="49.85546875" style="224" customWidth="1"/>
    <col min="14083" max="14083" width="29.28515625" style="224" customWidth="1"/>
    <col min="14084" max="14084" width="17.7109375" style="224" customWidth="1"/>
    <col min="14085" max="14085" width="17.5703125" style="224" customWidth="1"/>
    <col min="14086" max="14336" width="9.140625" style="224"/>
    <col min="14337" max="14337" width="17.85546875" style="224" customWidth="1"/>
    <col min="14338" max="14338" width="49.85546875" style="224" customWidth="1"/>
    <col min="14339" max="14339" width="29.28515625" style="224" customWidth="1"/>
    <col min="14340" max="14340" width="17.7109375" style="224" customWidth="1"/>
    <col min="14341" max="14341" width="17.5703125" style="224" customWidth="1"/>
    <col min="14342" max="14592" width="9.140625" style="224"/>
    <col min="14593" max="14593" width="17.85546875" style="224" customWidth="1"/>
    <col min="14594" max="14594" width="49.85546875" style="224" customWidth="1"/>
    <col min="14595" max="14595" width="29.28515625" style="224" customWidth="1"/>
    <col min="14596" max="14596" width="17.7109375" style="224" customWidth="1"/>
    <col min="14597" max="14597" width="17.5703125" style="224" customWidth="1"/>
    <col min="14598" max="14848" width="9.140625" style="224"/>
    <col min="14849" max="14849" width="17.85546875" style="224" customWidth="1"/>
    <col min="14850" max="14850" width="49.85546875" style="224" customWidth="1"/>
    <col min="14851" max="14851" width="29.28515625" style="224" customWidth="1"/>
    <col min="14852" max="14852" width="17.7109375" style="224" customWidth="1"/>
    <col min="14853" max="14853" width="17.5703125" style="224" customWidth="1"/>
    <col min="14854" max="15104" width="9.140625" style="224"/>
    <col min="15105" max="15105" width="17.85546875" style="224" customWidth="1"/>
    <col min="15106" max="15106" width="49.85546875" style="224" customWidth="1"/>
    <col min="15107" max="15107" width="29.28515625" style="224" customWidth="1"/>
    <col min="15108" max="15108" width="17.7109375" style="224" customWidth="1"/>
    <col min="15109" max="15109" width="17.5703125" style="224" customWidth="1"/>
    <col min="15110" max="15360" width="9.140625" style="224"/>
    <col min="15361" max="15361" width="17.85546875" style="224" customWidth="1"/>
    <col min="15362" max="15362" width="49.85546875" style="224" customWidth="1"/>
    <col min="15363" max="15363" width="29.28515625" style="224" customWidth="1"/>
    <col min="15364" max="15364" width="17.7109375" style="224" customWidth="1"/>
    <col min="15365" max="15365" width="17.5703125" style="224" customWidth="1"/>
    <col min="15366" max="15616" width="9.140625" style="224"/>
    <col min="15617" max="15617" width="17.85546875" style="224" customWidth="1"/>
    <col min="15618" max="15618" width="49.85546875" style="224" customWidth="1"/>
    <col min="15619" max="15619" width="29.28515625" style="224" customWidth="1"/>
    <col min="15620" max="15620" width="17.7109375" style="224" customWidth="1"/>
    <col min="15621" max="15621" width="17.5703125" style="224" customWidth="1"/>
    <col min="15622" max="15872" width="9.140625" style="224"/>
    <col min="15873" max="15873" width="17.85546875" style="224" customWidth="1"/>
    <col min="15874" max="15874" width="49.85546875" style="224" customWidth="1"/>
    <col min="15875" max="15875" width="29.28515625" style="224" customWidth="1"/>
    <col min="15876" max="15876" width="17.7109375" style="224" customWidth="1"/>
    <col min="15877" max="15877" width="17.5703125" style="224" customWidth="1"/>
    <col min="15878" max="16128" width="9.140625" style="224"/>
    <col min="16129" max="16129" width="17.85546875" style="224" customWidth="1"/>
    <col min="16130" max="16130" width="49.85546875" style="224" customWidth="1"/>
    <col min="16131" max="16131" width="29.28515625" style="224" customWidth="1"/>
    <col min="16132" max="16132" width="17.7109375" style="224" customWidth="1"/>
    <col min="16133" max="16133" width="17.5703125" style="224" customWidth="1"/>
    <col min="16134" max="16384" width="9.140625" style="224"/>
  </cols>
  <sheetData>
    <row r="1" spans="1:5" s="212" customFormat="1" ht="101.25" customHeight="1">
      <c r="A1" s="209"/>
      <c r="B1" s="210"/>
      <c r="C1" s="211"/>
      <c r="D1" s="296"/>
      <c r="E1" s="296"/>
    </row>
    <row r="2" spans="1:5" s="212" customFormat="1" ht="72.75" customHeight="1">
      <c r="A2" s="297" t="s">
        <v>976</v>
      </c>
      <c r="B2" s="297"/>
      <c r="C2" s="297"/>
      <c r="D2" s="297"/>
      <c r="E2" s="297"/>
    </row>
    <row r="3" spans="1:5" s="215" customFormat="1" ht="15" customHeight="1">
      <c r="A3" s="213"/>
      <c r="B3" s="298"/>
      <c r="C3" s="298"/>
      <c r="D3" s="214"/>
      <c r="E3" s="254" t="s">
        <v>0</v>
      </c>
    </row>
    <row r="4" spans="1:5" s="217" customFormat="1" ht="76.5">
      <c r="A4" s="216" t="s">
        <v>977</v>
      </c>
      <c r="B4" s="216" t="s">
        <v>978</v>
      </c>
      <c r="C4" s="216" t="s">
        <v>979</v>
      </c>
      <c r="D4" s="216" t="s">
        <v>39</v>
      </c>
      <c r="E4" s="216" t="s">
        <v>46</v>
      </c>
    </row>
    <row r="5" spans="1:5" s="212" customFormat="1" ht="20.25" customHeight="1">
      <c r="A5" s="218"/>
      <c r="B5" s="299" t="s">
        <v>980</v>
      </c>
      <c r="C5" s="300"/>
      <c r="D5" s="219">
        <v>500</v>
      </c>
      <c r="E5" s="219">
        <v>0</v>
      </c>
    </row>
    <row r="6" spans="1:5" s="212" customFormat="1" ht="30.75" customHeight="1">
      <c r="A6" s="220" t="s">
        <v>129</v>
      </c>
      <c r="B6" s="220" t="s">
        <v>129</v>
      </c>
      <c r="C6" s="221" t="s">
        <v>129</v>
      </c>
      <c r="D6" s="222">
        <v>0</v>
      </c>
      <c r="E6" s="222">
        <v>0</v>
      </c>
    </row>
    <row r="7" spans="1:5" s="212" customFormat="1" ht="24.75" customHeight="1">
      <c r="A7" s="223"/>
      <c r="B7" s="299" t="s">
        <v>981</v>
      </c>
      <c r="C7" s="300"/>
      <c r="D7" s="219">
        <f>SUM(D6:D6)</f>
        <v>0</v>
      </c>
      <c r="E7" s="219">
        <f>SUM(E6:E6)</f>
        <v>0</v>
      </c>
    </row>
    <row r="8" spans="1:5" s="212" customFormat="1" ht="24" customHeight="1">
      <c r="A8" s="218"/>
      <c r="B8" s="299" t="s">
        <v>982</v>
      </c>
      <c r="C8" s="300"/>
      <c r="D8" s="219">
        <f>D5-D7</f>
        <v>500</v>
      </c>
      <c r="E8" s="219">
        <v>0</v>
      </c>
    </row>
    <row r="9" spans="1:5" ht="15.75" customHeight="1"/>
    <row r="10" spans="1:5" s="212" customFormat="1" ht="42" customHeight="1">
      <c r="A10" s="295"/>
      <c r="B10" s="295"/>
      <c r="C10" s="225"/>
      <c r="D10" s="226"/>
      <c r="E10" s="226"/>
    </row>
    <row r="11" spans="1:5" s="212" customFormat="1" ht="12.75" customHeight="1">
      <c r="A11" s="295"/>
      <c r="B11" s="295"/>
      <c r="C11" s="227"/>
    </row>
    <row r="12" spans="1:5" s="212" customFormat="1" ht="16.5" customHeight="1">
      <c r="A12" s="224"/>
      <c r="B12" s="224"/>
      <c r="C12" s="227"/>
    </row>
    <row r="13" spans="1:5" s="212" customFormat="1" ht="15.75" customHeight="1">
      <c r="A13" s="228"/>
      <c r="B13" s="224"/>
      <c r="C13" s="227"/>
    </row>
    <row r="14" spans="1:5" s="212" customFormat="1" ht="13.5" customHeight="1">
      <c r="A14" s="229"/>
      <c r="B14" s="211"/>
      <c r="C14" s="227"/>
    </row>
    <row r="15" spans="1:5" ht="12" customHeight="1">
      <c r="A15" s="228"/>
    </row>
    <row r="16" spans="1:5" ht="12" customHeight="1"/>
    <row r="17" ht="12" customHeight="1"/>
    <row r="18" ht="11.25" customHeight="1"/>
  </sheetData>
  <mergeCells count="7">
    <mergeCell ref="A10:B11"/>
    <mergeCell ref="D1:E1"/>
    <mergeCell ref="A2:E2"/>
    <mergeCell ref="B3:C3"/>
    <mergeCell ref="B5:C5"/>
    <mergeCell ref="B7:C7"/>
    <mergeCell ref="B8:C8"/>
  </mergeCells>
  <pageMargins left="0.78740157480314965" right="0.39370078740157483" top="0.39370078740157483" bottom="0.39370078740157483" header="0.31496062992125984" footer="0.31496062992125984"/>
  <pageSetup paperSize="9" scale="68" firstPageNumber="42" orientation="portrait" useFirstPageNumber="1" r:id="rId1"/>
  <headerFooter alignWithMargins="0">
    <oddFooter>&amp;C&amp;"Times New Roman,обычный"&amp;8Страница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20</vt:i4>
      </vt:variant>
    </vt:vector>
  </HeadingPairs>
  <TitlesOfParts>
    <vt:vector size="32" baseType="lpstr">
      <vt:lpstr>1</vt:lpstr>
      <vt:lpstr>2</vt:lpstr>
      <vt:lpstr>3</vt:lpstr>
      <vt:lpstr>4</vt:lpstr>
      <vt:lpstr>5</vt:lpstr>
      <vt:lpstr>6</vt:lpstr>
      <vt:lpstr>7</vt:lpstr>
      <vt:lpstr>8</vt:lpstr>
      <vt:lpstr>9</vt:lpstr>
      <vt:lpstr>10</vt:lpstr>
      <vt:lpstr>11</vt:lpstr>
      <vt:lpstr>12</vt:lpstr>
      <vt:lpstr>'3'!APPT</vt:lpstr>
      <vt:lpstr>'4'!APPT</vt:lpstr>
      <vt:lpstr>'2'!SIGN</vt:lpstr>
      <vt:lpstr>'3'!SIGN</vt:lpstr>
      <vt:lpstr>'4'!SIGN</vt:lpstr>
      <vt:lpstr>'5'!SIGN</vt:lpstr>
      <vt:lpstr>'1'!Заголовки_для_печати</vt:lpstr>
      <vt:lpstr>'3'!Заголовки_для_печати</vt:lpstr>
      <vt:lpstr>'4'!Заголовки_для_печати</vt:lpstr>
      <vt:lpstr>'1'!Область_печати</vt:lpstr>
      <vt:lpstr>'11'!Область_печати</vt:lpstr>
      <vt:lpstr>'12'!Область_печати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Иванова</cp:lastModifiedBy>
  <cp:lastPrinted>2023-06-29T07:56:27Z</cp:lastPrinted>
  <dcterms:created xsi:type="dcterms:W3CDTF">2018-12-19T02:09:26Z</dcterms:created>
  <dcterms:modified xsi:type="dcterms:W3CDTF">2023-06-29T07:56:35Z</dcterms:modified>
</cp:coreProperties>
</file>